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0 01 Naklady" sheetId="12" r:id="rId4"/>
    <sheet name="SO 01 02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01 Naklady'!$1:$7</definedName>
    <definedName name="_xlnm.Print_Titles" localSheetId="4">'SO 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01 Naklady'!$A$1:$X$46</definedName>
    <definedName name="_xlnm.Print_Area" localSheetId="4">'SO 01 02 Pol'!$A$1:$X$322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9" i="1"/>
  <c r="I58"/>
  <c r="I57"/>
  <c r="I56"/>
  <c r="I55"/>
  <c r="I54"/>
  <c r="I53"/>
  <c r="I52"/>
  <c r="I51"/>
  <c r="G44"/>
  <c r="F44"/>
  <c r="G43"/>
  <c r="F43"/>
  <c r="G41"/>
  <c r="F41"/>
  <c r="G40"/>
  <c r="F40"/>
  <c r="G39"/>
  <c r="G45" s="1"/>
  <c r="G25" s="1"/>
  <c r="A25" s="1"/>
  <c r="F39"/>
  <c r="G316" i="13"/>
  <c r="BA230"/>
  <c r="BA113"/>
  <c r="BA108"/>
  <c r="BA40"/>
  <c r="BA33"/>
  <c r="BA22"/>
  <c r="BA18"/>
  <c r="BA14"/>
  <c r="BA10"/>
  <c r="G9"/>
  <c r="I9"/>
  <c r="K9"/>
  <c r="K8" s="1"/>
  <c r="M9"/>
  <c r="O9"/>
  <c r="Q9"/>
  <c r="Q8" s="1"/>
  <c r="V9"/>
  <c r="V8" s="1"/>
  <c r="G13"/>
  <c r="I13"/>
  <c r="I8" s="1"/>
  <c r="K13"/>
  <c r="M13"/>
  <c r="O13"/>
  <c r="Q13"/>
  <c r="V13"/>
  <c r="G17"/>
  <c r="I17"/>
  <c r="K17"/>
  <c r="M17"/>
  <c r="O17"/>
  <c r="O8" s="1"/>
  <c r="Q17"/>
  <c r="V17"/>
  <c r="G21"/>
  <c r="M21" s="1"/>
  <c r="I21"/>
  <c r="K21"/>
  <c r="O21"/>
  <c r="Q21"/>
  <c r="V21"/>
  <c r="G25"/>
  <c r="M25" s="1"/>
  <c r="I25"/>
  <c r="K25"/>
  <c r="O25"/>
  <c r="Q25"/>
  <c r="V25"/>
  <c r="G29"/>
  <c r="I29"/>
  <c r="K29"/>
  <c r="M29"/>
  <c r="O29"/>
  <c r="Q29"/>
  <c r="V29"/>
  <c r="G32"/>
  <c r="I32"/>
  <c r="K32"/>
  <c r="M32"/>
  <c r="O32"/>
  <c r="Q32"/>
  <c r="V32"/>
  <c r="G35"/>
  <c r="M35" s="1"/>
  <c r="I35"/>
  <c r="K35"/>
  <c r="O35"/>
  <c r="Q35"/>
  <c r="V35"/>
  <c r="G39"/>
  <c r="M39" s="1"/>
  <c r="I39"/>
  <c r="K39"/>
  <c r="O39"/>
  <c r="Q39"/>
  <c r="V39"/>
  <c r="G43"/>
  <c r="I43"/>
  <c r="K43"/>
  <c r="M43"/>
  <c r="O43"/>
  <c r="Q43"/>
  <c r="V43"/>
  <c r="G53"/>
  <c r="M53" s="1"/>
  <c r="I53"/>
  <c r="K53"/>
  <c r="O53"/>
  <c r="Q53"/>
  <c r="V53"/>
  <c r="G58"/>
  <c r="G8" s="1"/>
  <c r="I58"/>
  <c r="K58"/>
  <c r="O58"/>
  <c r="Q58"/>
  <c r="V58"/>
  <c r="G61"/>
  <c r="I61"/>
  <c r="K61"/>
  <c r="M61"/>
  <c r="O61"/>
  <c r="Q61"/>
  <c r="V61"/>
  <c r="G65"/>
  <c r="G64" s="1"/>
  <c r="I65"/>
  <c r="K65"/>
  <c r="M65"/>
  <c r="O65"/>
  <c r="O64" s="1"/>
  <c r="Q65"/>
  <c r="Q64" s="1"/>
  <c r="V65"/>
  <c r="V64" s="1"/>
  <c r="G68"/>
  <c r="M68" s="1"/>
  <c r="I68"/>
  <c r="I64" s="1"/>
  <c r="K68"/>
  <c r="O68"/>
  <c r="Q68"/>
  <c r="V68"/>
  <c r="G76"/>
  <c r="I76"/>
  <c r="K76"/>
  <c r="M76"/>
  <c r="O76"/>
  <c r="Q76"/>
  <c r="V76"/>
  <c r="G82"/>
  <c r="I82"/>
  <c r="K82"/>
  <c r="M82"/>
  <c r="O82"/>
  <c r="Q82"/>
  <c r="V82"/>
  <c r="G86"/>
  <c r="I86"/>
  <c r="K86"/>
  <c r="M86"/>
  <c r="O86"/>
  <c r="Q86"/>
  <c r="V86"/>
  <c r="G89"/>
  <c r="I89"/>
  <c r="K89"/>
  <c r="M89"/>
  <c r="O89"/>
  <c r="Q89"/>
  <c r="V89"/>
  <c r="G92"/>
  <c r="M92" s="1"/>
  <c r="I92"/>
  <c r="K92"/>
  <c r="K64" s="1"/>
  <c r="O92"/>
  <c r="Q92"/>
  <c r="V92"/>
  <c r="G103"/>
  <c r="I103"/>
  <c r="K103"/>
  <c r="M103"/>
  <c r="O103"/>
  <c r="Q103"/>
  <c r="V103"/>
  <c r="G107"/>
  <c r="M107" s="1"/>
  <c r="I107"/>
  <c r="K107"/>
  <c r="O107"/>
  <c r="Q107"/>
  <c r="V107"/>
  <c r="G112"/>
  <c r="M112" s="1"/>
  <c r="I112"/>
  <c r="K112"/>
  <c r="O112"/>
  <c r="Q112"/>
  <c r="V112"/>
  <c r="G116"/>
  <c r="I116"/>
  <c r="K116"/>
  <c r="M116"/>
  <c r="O116"/>
  <c r="Q116"/>
  <c r="V116"/>
  <c r="G119"/>
  <c r="I119"/>
  <c r="K119"/>
  <c r="M119"/>
  <c r="O119"/>
  <c r="Q119"/>
  <c r="V119"/>
  <c r="G122"/>
  <c r="I122"/>
  <c r="K122"/>
  <c r="M122"/>
  <c r="O122"/>
  <c r="Q122"/>
  <c r="V122"/>
  <c r="G126"/>
  <c r="M126" s="1"/>
  <c r="I126"/>
  <c r="K126"/>
  <c r="O126"/>
  <c r="Q126"/>
  <c r="V126"/>
  <c r="G131"/>
  <c r="I131"/>
  <c r="K131"/>
  <c r="O131"/>
  <c r="Q131"/>
  <c r="G132"/>
  <c r="M132" s="1"/>
  <c r="M131" s="1"/>
  <c r="I132"/>
  <c r="K132"/>
  <c r="O132"/>
  <c r="Q132"/>
  <c r="V132"/>
  <c r="V131" s="1"/>
  <c r="G137"/>
  <c r="I137"/>
  <c r="K137"/>
  <c r="M137"/>
  <c r="O137"/>
  <c r="O136" s="1"/>
  <c r="Q137"/>
  <c r="Q136" s="1"/>
  <c r="V137"/>
  <c r="V136" s="1"/>
  <c r="G141"/>
  <c r="M141" s="1"/>
  <c r="I141"/>
  <c r="I136" s="1"/>
  <c r="K141"/>
  <c r="K136" s="1"/>
  <c r="O141"/>
  <c r="Q141"/>
  <c r="V141"/>
  <c r="G145"/>
  <c r="I145"/>
  <c r="K145"/>
  <c r="M145"/>
  <c r="O145"/>
  <c r="Q145"/>
  <c r="V145"/>
  <c r="G149"/>
  <c r="M149" s="1"/>
  <c r="I149"/>
  <c r="K149"/>
  <c r="O149"/>
  <c r="Q149"/>
  <c r="V149"/>
  <c r="G154"/>
  <c r="G136" s="1"/>
  <c r="I154"/>
  <c r="K154"/>
  <c r="O154"/>
  <c r="Q154"/>
  <c r="V154"/>
  <c r="G167"/>
  <c r="I167"/>
  <c r="K167"/>
  <c r="M167"/>
  <c r="O167"/>
  <c r="Q167"/>
  <c r="V167"/>
  <c r="G171"/>
  <c r="I171"/>
  <c r="K171"/>
  <c r="M171"/>
  <c r="O171"/>
  <c r="Q171"/>
  <c r="V171"/>
  <c r="G182"/>
  <c r="I182"/>
  <c r="K182"/>
  <c r="M182"/>
  <c r="O182"/>
  <c r="Q182"/>
  <c r="V182"/>
  <c r="G197"/>
  <c r="M197" s="1"/>
  <c r="I197"/>
  <c r="K197"/>
  <c r="O197"/>
  <c r="Q197"/>
  <c r="V197"/>
  <c r="G200"/>
  <c r="M200" s="1"/>
  <c r="I200"/>
  <c r="K200"/>
  <c r="O200"/>
  <c r="Q200"/>
  <c r="V200"/>
  <c r="G204"/>
  <c r="M204" s="1"/>
  <c r="I204"/>
  <c r="K204"/>
  <c r="O204"/>
  <c r="Q204"/>
  <c r="V204"/>
  <c r="G208"/>
  <c r="M208" s="1"/>
  <c r="I208"/>
  <c r="K208"/>
  <c r="O208"/>
  <c r="Q208"/>
  <c r="V208"/>
  <c r="G215"/>
  <c r="I215"/>
  <c r="K215"/>
  <c r="M215"/>
  <c r="O215"/>
  <c r="Q215"/>
  <c r="V215"/>
  <c r="G220"/>
  <c r="I220"/>
  <c r="K220"/>
  <c r="M220"/>
  <c r="O220"/>
  <c r="Q220"/>
  <c r="V220"/>
  <c r="G224"/>
  <c r="I224"/>
  <c r="K224"/>
  <c r="M224"/>
  <c r="O224"/>
  <c r="Q224"/>
  <c r="V224"/>
  <c r="G229"/>
  <c r="M229" s="1"/>
  <c r="I229"/>
  <c r="K229"/>
  <c r="O229"/>
  <c r="Q229"/>
  <c r="V229"/>
  <c r="G233"/>
  <c r="G234"/>
  <c r="I234"/>
  <c r="K234"/>
  <c r="M234"/>
  <c r="O234"/>
  <c r="Q234"/>
  <c r="Q233" s="1"/>
  <c r="V234"/>
  <c r="V233" s="1"/>
  <c r="G238"/>
  <c r="I238"/>
  <c r="K238"/>
  <c r="K233" s="1"/>
  <c r="M238"/>
  <c r="O238"/>
  <c r="Q238"/>
  <c r="V238"/>
  <c r="G241"/>
  <c r="I241"/>
  <c r="K241"/>
  <c r="M241"/>
  <c r="O241"/>
  <c r="O233" s="1"/>
  <c r="Q241"/>
  <c r="V241"/>
  <c r="G246"/>
  <c r="M246" s="1"/>
  <c r="I246"/>
  <c r="K246"/>
  <c r="O246"/>
  <c r="Q246"/>
  <c r="V246"/>
  <c r="G249"/>
  <c r="M249" s="1"/>
  <c r="I249"/>
  <c r="I233" s="1"/>
  <c r="K249"/>
  <c r="O249"/>
  <c r="Q249"/>
  <c r="V249"/>
  <c r="G254"/>
  <c r="M254" s="1"/>
  <c r="I254"/>
  <c r="K254"/>
  <c r="O254"/>
  <c r="Q254"/>
  <c r="V254"/>
  <c r="G258"/>
  <c r="M258" s="1"/>
  <c r="I258"/>
  <c r="K258"/>
  <c r="O258"/>
  <c r="Q258"/>
  <c r="V258"/>
  <c r="G261"/>
  <c r="I261"/>
  <c r="K261"/>
  <c r="M261"/>
  <c r="O261"/>
  <c r="Q261"/>
  <c r="V261"/>
  <c r="G263"/>
  <c r="I263"/>
  <c r="K263"/>
  <c r="M263"/>
  <c r="O263"/>
  <c r="Q263"/>
  <c r="V263"/>
  <c r="G266"/>
  <c r="I266"/>
  <c r="K266"/>
  <c r="M266"/>
  <c r="O266"/>
  <c r="Q266"/>
  <c r="V266"/>
  <c r="G269"/>
  <c r="M269" s="1"/>
  <c r="I269"/>
  <c r="K269"/>
  <c r="O269"/>
  <c r="Q269"/>
  <c r="V269"/>
  <c r="G271"/>
  <c r="M271" s="1"/>
  <c r="I271"/>
  <c r="K271"/>
  <c r="O271"/>
  <c r="Q271"/>
  <c r="V271"/>
  <c r="G273"/>
  <c r="I273"/>
  <c r="K273"/>
  <c r="M273"/>
  <c r="O273"/>
  <c r="Q273"/>
  <c r="V273"/>
  <c r="G275"/>
  <c r="I275"/>
  <c r="K275"/>
  <c r="M275"/>
  <c r="O275"/>
  <c r="Q275"/>
  <c r="V275"/>
  <c r="G277"/>
  <c r="I277"/>
  <c r="K277"/>
  <c r="M277"/>
  <c r="O277"/>
  <c r="Q277"/>
  <c r="V277"/>
  <c r="G280"/>
  <c r="M280" s="1"/>
  <c r="I280"/>
  <c r="K280"/>
  <c r="O280"/>
  <c r="Q280"/>
  <c r="V280"/>
  <c r="G283"/>
  <c r="M283" s="1"/>
  <c r="I283"/>
  <c r="K283"/>
  <c r="O283"/>
  <c r="Q283"/>
  <c r="V283"/>
  <c r="G286"/>
  <c r="M286" s="1"/>
  <c r="I286"/>
  <c r="K286"/>
  <c r="O286"/>
  <c r="Q286"/>
  <c r="V286"/>
  <c r="G288"/>
  <c r="M288" s="1"/>
  <c r="I288"/>
  <c r="K288"/>
  <c r="O288"/>
  <c r="Q288"/>
  <c r="V288"/>
  <c r="G290"/>
  <c r="I290"/>
  <c r="K290"/>
  <c r="M290"/>
  <c r="O290"/>
  <c r="Q290"/>
  <c r="V290"/>
  <c r="G292"/>
  <c r="I292"/>
  <c r="K292"/>
  <c r="M292"/>
  <c r="O292"/>
  <c r="Q292"/>
  <c r="V292"/>
  <c r="G294"/>
  <c r="I294"/>
  <c r="K294"/>
  <c r="M294"/>
  <c r="O294"/>
  <c r="Q294"/>
  <c r="V294"/>
  <c r="G298"/>
  <c r="G297" s="1"/>
  <c r="I298"/>
  <c r="I297" s="1"/>
  <c r="K298"/>
  <c r="K297" s="1"/>
  <c r="O298"/>
  <c r="O297" s="1"/>
  <c r="Q298"/>
  <c r="Q297" s="1"/>
  <c r="V298"/>
  <c r="G301"/>
  <c r="I301"/>
  <c r="K301"/>
  <c r="M301"/>
  <c r="O301"/>
  <c r="Q301"/>
  <c r="V301"/>
  <c r="V297" s="1"/>
  <c r="G304"/>
  <c r="I304"/>
  <c r="K304"/>
  <c r="M304"/>
  <c r="O304"/>
  <c r="Q304"/>
  <c r="V304"/>
  <c r="K307"/>
  <c r="O307"/>
  <c r="Q307"/>
  <c r="V307"/>
  <c r="G308"/>
  <c r="G307" s="1"/>
  <c r="I308"/>
  <c r="I307" s="1"/>
  <c r="K308"/>
  <c r="O308"/>
  <c r="Q308"/>
  <c r="V308"/>
  <c r="AE316"/>
  <c r="AF316"/>
  <c r="G45" i="12"/>
  <c r="BA42"/>
  <c r="BA39"/>
  <c r="BA36"/>
  <c r="BA33"/>
  <c r="BA27"/>
  <c r="BA26"/>
  <c r="BA23"/>
  <c r="BA15"/>
  <c r="BA11"/>
  <c r="G8"/>
  <c r="O8"/>
  <c r="Q8"/>
  <c r="G9"/>
  <c r="M9" s="1"/>
  <c r="M8" s="1"/>
  <c r="I9"/>
  <c r="K9"/>
  <c r="K8" s="1"/>
  <c r="O9"/>
  <c r="Q9"/>
  <c r="V9"/>
  <c r="G13"/>
  <c r="I13"/>
  <c r="I8" s="1"/>
  <c r="K13"/>
  <c r="M13"/>
  <c r="O13"/>
  <c r="Q13"/>
  <c r="V13"/>
  <c r="G20"/>
  <c r="I20"/>
  <c r="K20"/>
  <c r="M20"/>
  <c r="O20"/>
  <c r="Q20"/>
  <c r="V20"/>
  <c r="V8" s="1"/>
  <c r="G25"/>
  <c r="M25" s="1"/>
  <c r="I25"/>
  <c r="K25"/>
  <c r="O25"/>
  <c r="Q25"/>
  <c r="V25"/>
  <c r="G31"/>
  <c r="O31"/>
  <c r="Q31"/>
  <c r="V31"/>
  <c r="G32"/>
  <c r="M32" s="1"/>
  <c r="I32"/>
  <c r="K32"/>
  <c r="O32"/>
  <c r="Q32"/>
  <c r="V32"/>
  <c r="G35"/>
  <c r="I35"/>
  <c r="K35"/>
  <c r="K31" s="1"/>
  <c r="M35"/>
  <c r="O35"/>
  <c r="Q35"/>
  <c r="V35"/>
  <c r="G38"/>
  <c r="I38"/>
  <c r="K38"/>
  <c r="M38"/>
  <c r="O38"/>
  <c r="Q38"/>
  <c r="V38"/>
  <c r="G41"/>
  <c r="M41" s="1"/>
  <c r="I41"/>
  <c r="I31" s="1"/>
  <c r="K41"/>
  <c r="O41"/>
  <c r="Q41"/>
  <c r="V41"/>
  <c r="AE45"/>
  <c r="AF45"/>
  <c r="I20" i="1"/>
  <c r="I19"/>
  <c r="I18"/>
  <c r="I17"/>
  <c r="H42"/>
  <c r="H44" l="1"/>
  <c r="I44" s="1"/>
  <c r="I16"/>
  <c r="I21" s="1"/>
  <c r="I60"/>
  <c r="J56" s="1"/>
  <c r="H43"/>
  <c r="I43" s="1"/>
  <c r="H41"/>
  <c r="I41" s="1"/>
  <c r="H40"/>
  <c r="I40" s="1"/>
  <c r="A26"/>
  <c r="G26"/>
  <c r="H39"/>
  <c r="I39" s="1"/>
  <c r="I45" s="1"/>
  <c r="J41" s="1"/>
  <c r="F45"/>
  <c r="M233" i="13"/>
  <c r="M136"/>
  <c r="M64"/>
  <c r="M8"/>
  <c r="M298"/>
  <c r="M297" s="1"/>
  <c r="M154"/>
  <c r="M58"/>
  <c r="M308"/>
  <c r="M307" s="1"/>
  <c r="M31" i="12"/>
  <c r="J28" i="1"/>
  <c r="J26"/>
  <c r="G38"/>
  <c r="F38"/>
  <c r="J23"/>
  <c r="J24"/>
  <c r="J25"/>
  <c r="J27"/>
  <c r="E24"/>
  <c r="E26"/>
  <c r="H45" l="1"/>
  <c r="J57"/>
  <c r="J55"/>
  <c r="J51"/>
  <c r="J53"/>
  <c r="J58"/>
  <c r="J54"/>
  <c r="J59"/>
  <c r="J52"/>
  <c r="G28"/>
  <c r="G23"/>
  <c r="J40"/>
  <c r="J43"/>
  <c r="J39"/>
  <c r="J45" s="1"/>
  <c r="J44"/>
  <c r="J60" l="1"/>
  <c r="A23"/>
  <c r="G24" l="1"/>
  <c r="A27" s="1"/>
  <c r="A24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<sst xmlns="http://schemas.openxmlformats.org/spreadsheetml/2006/main" count="1284" uniqueCount="416">
  <si>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</si>
  <si>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</si>
  <si>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</si>
  <si>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</si>
  <si>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</si>
  <si>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</si>
  <si>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</si>
  <si>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</si>
  <si>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</si>
  <si>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</si>
  <si>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</si>
  <si>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</si>
  <si>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</si>
  <si>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</si>
  <si>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</si>
  <si>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</si>
  <si>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</si>
  <si>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</si>
  <si>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</si>
  <si>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</si>
  <si>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</si>
  <si>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</si>
  <si>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</si>
  <si>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</si>
  <si>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</si>
  <si>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</si>
  <si>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</si>
  <si>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</si>
  <si>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</si>
  <si>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</si>
  <si>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</si>
  <si>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</si>
  <si>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</si>
  <si>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</si>
  <si>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</si>
  <si>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</si>
  <si>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</si>
  <si>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</si>
  <si>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</si>
  <si>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</si>
  <si>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</si>
  <si>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</si>
  <si>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</si>
  <si>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Projekty Vodam s.r.o.</t>
  </si>
  <si>
    <t>2611</t>
  </si>
  <si>
    <t>Nová Ves - opravy místních komunikací po stavbě kanalizace</t>
  </si>
  <si>
    <t>6.4.2022</t>
  </si>
  <si>
    <t>Stavba</t>
  </si>
  <si>
    <t>Ostatní a vedlejší náklady</t>
  </si>
  <si>
    <t>01</t>
  </si>
  <si>
    <t>Inženýrský objekt</t>
  </si>
  <si>
    <t>SO 01</t>
  </si>
  <si>
    <t xml:space="preserve">Opravy místních komunikací </t>
  </si>
  <si>
    <t>02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</si>
  <si>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</si>
  <si>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</si>
  <si>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</si>
  <si>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</si>
  <si>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</si>
  <si>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</si>
  <si>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</si>
  <si>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</si>
  <si>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</si>
  <si>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</si>
  <si>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</si>
  <si>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</si>
  <si>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</si>
  <si>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</si>
  <si>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</si>
  <si>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</si>
  <si>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</si>
  <si>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</si>
  <si>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</si>
  <si>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</si>
  <si>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</si>
  <si>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</si>
  <si>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</si>
  <si>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</si>
  <si>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</si>
  <si>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</si>
  <si>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</si>
  <si>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</si>
  <si>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</si>
  <si>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</si>
  <si>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</si>
  <si>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</si>
  <si>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</si>
  <si>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</si>
  <si>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</si>
  <si>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</si>
  <si>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</si>
  <si>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</si>
  <si>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</si>
  <si>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</si>
  <si>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</si>
  <si>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</si>
  <si>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</si>
  <si>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</si>
  <si>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</si>
  <si>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</si>
  <si>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</si>
  <si>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</si>
  <si>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</si>
  <si>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</si>
  <si>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</si>
  <si>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</si>
  <si>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>Soubor</t>
  </si>
  <si>
    <t>RTS 22/ I</t>
  </si>
  <si>
    <t>Indiv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</si>
  <si>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</si>
  <si>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</si>
  <si>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</si>
  <si>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</si>
  <si>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SPU</t>
  </si>
  <si>
    <t>005121015R</t>
  </si>
  <si>
    <t>Vybudování zařízení staveniště pro JKSO 822</t>
  </si>
  <si>
    <t>Doprava a osazení kontejnerů pro skladování.</t>
  </si>
  <si>
    <t>Sejmutí ornice, hrubá úprava terénu a zpevnění ploch pro osazení objektů sociálního zařízení staveniště a kanceláří stavby.</t>
  </si>
  <si>
    <t>Doprava a osazení mobilních buněk sociálního zařízení – umývárny, toalety, šatny a kanceláří stavby.</t>
  </si>
  <si>
    <t>Zřízení osvětlení staveniště (včetně stožárů a osvětlovacích těles).</t>
  </si>
  <si>
    <t>Náhradní zdroj elektrické energie.</t>
  </si>
  <si>
    <t>005121025R</t>
  </si>
  <si>
    <t>Provoz zařízení staveniště pro JKSO 822</t>
  </si>
  <si>
    <t>Opotřebení nebo pronájem kontejnerů pro skladování.</t>
  </si>
  <si>
    <t>Opotřebení a údržba nebo pronájem sociálního zařízení – umývárny, toalety, šatny a kanceláří stavby.</t>
  </si>
  <si>
    <t>Spotřeba vody a elektrické energie, nebo pohonných hmot pro potřebu sociálních zařízení a kanceláří stavby.</t>
  </si>
  <si>
    <t>005121035R</t>
  </si>
  <si>
    <t>Odstranění zařízení staveniště pro JKSO 822</t>
  </si>
  <si>
    <t>Odvoz kontejnerů a ohrazení pro skladování a uvedení zpevněných ploch pro skladování do původního stavu.</t>
  </si>
  <si>
    <t>Odvoz mobilních buněk sociálního zařízení, nebo uvedení do původního stavu prostor pronajatých. Případné ohumusování.</t>
  </si>
  <si>
    <t>Zrušení osvětlení staveniště.</t>
  </si>
  <si>
    <t>Odvoz náhradního zdroje.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</si>
  <si>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</si>
  <si>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</si>
  <si>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</si>
  <si>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</si>
  <si>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</si>
  <si>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</si>
  <si>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</si>
  <si>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</si>
  <si>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</si>
  <si>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</si>
  <si>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</si>
  <si>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</si>
  <si>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</si>
  <si>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</si>
  <si>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</si>
  <si>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Položkový soupis prací a dodávek</t>
  </si>
  <si>
    <t>ING</t>
  </si>
  <si>
    <t>132201213R00</t>
  </si>
  <si>
    <t xml:space="preserve">Hloubení rýh šířky přes 60 do 200 cm do 10000 m3, v hornině 3, hloubení strojně </t>
  </si>
  <si>
    <t>m3</t>
  </si>
  <si>
    <t>800-1</t>
  </si>
  <si>
    <t>Práce</t>
  </si>
  <si>
    <t>POL1_1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</si>
  <si>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</si>
  <si>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SPI</t>
  </si>
  <si>
    <t>15,00*0,80*1,50/100*50</t>
  </si>
  <si>
    <t>VV</t>
  </si>
  <si>
    <t>132201219R00</t>
  </si>
  <si>
    <t xml:space="preserve">Hloubení rýh šířky přes 60 do 200 cm příplatek za lepivost, v hornině 3,  </t>
  </si>
  <si>
    <t>9,00/100*30</t>
  </si>
  <si>
    <t>132301213R00</t>
  </si>
  <si>
    <t xml:space="preserve">Hloubení rýh šířky přes 60 do 200 cm do 10000 m3, v hornině 4, hloubení strojně </t>
  </si>
  <si>
    <t>132301219R00</t>
  </si>
  <si>
    <t xml:space="preserve">Hloubení rýh šířky přes 60 do 200 cm příplatek za lepivost, v hornině 4,  </t>
  </si>
  <si>
    <t>151101101R00</t>
  </si>
  <si>
    <t>Zřízení pažení a rozepření stěn rýh příložné  pro jakoukoliv mezerovitost, hloubky do 2 m</t>
  </si>
  <si>
    <t>m2</t>
  </si>
  <si>
    <t>pro podzemní vedení pro všechny šířky rýhy,</t>
  </si>
  <si>
    <t>15,00*1,50*2</t>
  </si>
  <si>
    <t>151101111R00</t>
  </si>
  <si>
    <t>Odstranění pažení a rozepření rýh příložné , hloubky do 2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</si>
  <si>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</si>
  <si>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</si>
  <si>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</si>
  <si>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</si>
  <si>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162401102R00</t>
  </si>
  <si>
    <t>Vodorovné přemístění výkopku z horniny 1 až 4, na vzdálenost přes 1 500  do 2 000 m</t>
  </si>
  <si>
    <t>po suchu, bez naložení výkopku, avšak se složením bez rozhrnutí, zpáteční cesta vozidla.</t>
  </si>
  <si>
    <t>trvalá skládka-bez poplatku (skládka zřízena obcí)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</si>
  <si>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</si>
  <si>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</si>
  <si>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</si>
  <si>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15,00*0,80*0,45</t>
  </si>
  <si>
    <t>181101102R00</t>
  </si>
  <si>
    <t>Úprava pláně v zářezech v hornině 1 až 4, se zhutněním</t>
  </si>
  <si>
    <t>POL1_</t>
  </si>
  <si>
    <t>vyrovnáním výškových rozdílů, ploch vodorovných a ploch do sklonu 1 : 5.</t>
  </si>
  <si>
    <t>A1 : 7648,00</t>
  </si>
  <si>
    <t>výhybna : 175,00</t>
  </si>
  <si>
    <t>A2 : 1797,00</t>
  </si>
  <si>
    <t>výhybna : 105,00</t>
  </si>
  <si>
    <t>A4 : 499,00</t>
  </si>
  <si>
    <t>F : 651,00</t>
  </si>
  <si>
    <t>G : 57,00</t>
  </si>
  <si>
    <t>174101109T00</t>
  </si>
  <si>
    <t>Zásyp jam, rýh,šachet  materiálem s mírou zhutnitelnosti dle TP 146</t>
  </si>
  <si>
    <t>Vlastní</t>
  </si>
  <si>
    <t>včetně  drceného kameniva</t>
  </si>
  <si>
    <t>včetně strojního přemístění materiálu pro zásyp ze vzdálenosti do 10 m od okraje zásypu</t>
  </si>
  <si>
    <t>15,00*0,80*(1,50-0,15-0,45)</t>
  </si>
  <si>
    <t>181101101T00</t>
  </si>
  <si>
    <t>Úprava pláně v zářezech, srovnání podkladu ; bez zhutnění</t>
  </si>
  <si>
    <t>B2 : 393,00</t>
  </si>
  <si>
    <t>58337330R</t>
  </si>
  <si>
    <t>štěrkopísek frakce 0,0 až 22,0 mm; třída A</t>
  </si>
  <si>
    <t>t</t>
  </si>
  <si>
    <t>SPCM</t>
  </si>
  <si>
    <t>Specifikace</t>
  </si>
  <si>
    <t>POL3_0</t>
  </si>
  <si>
    <t>5,40*1,80</t>
  </si>
  <si>
    <t>113107610R00</t>
  </si>
  <si>
    <t>Odstranění podkladů nebo krytů z kameniva hrubého drceného, v ploše jednotlivě nad 50 m2, tloušťka vrstvy 100 mm</t>
  </si>
  <si>
    <t>822-1</t>
  </si>
  <si>
    <t>113107615R00</t>
  </si>
  <si>
    <t>Odstranění podkladů nebo krytů z kameniva hrubého drceného, v ploše jednotlivě nad 50 m2, tloušťka vrstvy 150 mm</t>
  </si>
  <si>
    <t>Kalkul</t>
  </si>
  <si>
    <t>A3 : 1309,00</t>
  </si>
  <si>
    <t>výhybna : 35,00</t>
  </si>
  <si>
    <t>C : 305,00</t>
  </si>
  <si>
    <t>E  50% plochy : 1497,00/100*50</t>
  </si>
  <si>
    <t>113107620R00</t>
  </si>
  <si>
    <t>Odstranění podkladů nebo krytů z kameniva hrubého drceného, v ploše jednotlivě nad 50 m2, tloušťka vrstvy 200 mm</t>
  </si>
  <si>
    <t>A4 : 499,00+474,00</t>
  </si>
  <si>
    <t>113107625R00</t>
  </si>
  <si>
    <t>Odstranění podkladů nebo krytů z kameniva hrubého drceného, v ploše jednotlivě nad 50 m2, tloušťka vrstvy 250 mm</t>
  </si>
  <si>
    <t>113108405R00</t>
  </si>
  <si>
    <t>Odstranění podkladů nebo krytů živičných, v ploše jednotlivě nad 50 m2, tloušťka vrstvy 50 mm</t>
  </si>
  <si>
    <t>113108408R00</t>
  </si>
  <si>
    <t>Odstranění podkladů nebo krytů živičných, v ploše jednotlivě nad 50 m2, tloušťka vrstvy 80 mm</t>
  </si>
  <si>
    <t>113108410R00</t>
  </si>
  <si>
    <t>Odstranění podkladů nebo krytů živičných, v ploše jednotlivě nad 50 m2, tloušťka vrstvy 100 mm</t>
  </si>
  <si>
    <t>B1 : 391,00</t>
  </si>
  <si>
    <t>B2 : 393,00+237,50</t>
  </si>
  <si>
    <t>113109415R00</t>
  </si>
  <si>
    <t>Odstranění podkladů nebo krytů z betonu prostého, v ploše jednotlivě nad 50 m2, tloušťka vrstvy 150 mm</t>
  </si>
  <si>
    <t>betonové panely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</si>
  <si>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</si>
  <si>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</si>
  <si>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</si>
  <si>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D : 1763,00</t>
  </si>
  <si>
    <t>E : 1497,00</t>
  </si>
  <si>
    <t>113151117R00</t>
  </si>
  <si>
    <t>Odstranění podkladu, krytu frézováním povrch živičný, plochy do 500 m2 na jednom objektu nebo při provádění pruhu šířky do  750 mm, tloušťky 80 mm</t>
  </si>
  <si>
    <t>919735113R00</t>
  </si>
  <si>
    <t>Řezání stávajících krytů nebo podkladů živičných, hloubky přes 100 do 150 mm</t>
  </si>
  <si>
    <t>m</t>
  </si>
  <si>
    <t>včetně spotřeby vody</t>
  </si>
  <si>
    <t>979082219R00</t>
  </si>
  <si>
    <t>Vodorovná doprava suti po suchu příplatek k ceně za každý další i započatý 1 km přes 1 km</t>
  </si>
  <si>
    <t>skládka do 2 km, bez poplatku za skládku</t>
  </si>
  <si>
    <t>odvoz k recyklaci do 2 km</t>
  </si>
  <si>
    <t>12030,870/100*40</t>
  </si>
  <si>
    <t>979082213R00</t>
  </si>
  <si>
    <t>Vodorovná doprava suti po suchu bez naložení, ale se složením a hrubým urovnáním na vzdálenost do 1 km</t>
  </si>
  <si>
    <t>Přesun suti</t>
  </si>
  <si>
    <t>POL8_</t>
  </si>
  <si>
    <t xml:space="preserve">Demontážní hmotnosti z položek s pořadovými čísly: : </t>
  </si>
  <si>
    <t xml:space="preserve">14,15,16,17,18,19,20,21,22,23, : </t>
  </si>
  <si>
    <t>Součet: : 12030,87000</t>
  </si>
  <si>
    <t>451572111R00</t>
  </si>
  <si>
    <t>Lože pod potrubí, stoky a drobné objekty z kameniva drobného těženého 0÷4 mm</t>
  </si>
  <si>
    <t>827-1</t>
  </si>
  <si>
    <t>v otevřeném výkopu,</t>
  </si>
  <si>
    <t>15,00*0,80*0,15</t>
  </si>
  <si>
    <t>564761111R00</t>
  </si>
  <si>
    <t>Podklad nebo kryt z kameniva hrubého drceného tloušťka po zhutnění 200 mm</t>
  </si>
  <si>
    <t>velikost 32 - 63 mm s rozprostřením a zhutněním</t>
  </si>
  <si>
    <t>564831111R00</t>
  </si>
  <si>
    <t>Podklad ze štěrkodrti s rozprostřením a zhutněním frakce 0-63 mm, tloušťka po zhutnění 100 mm</t>
  </si>
  <si>
    <t>frakce 8/16 mm</t>
  </si>
  <si>
    <t>564831111RT4</t>
  </si>
  <si>
    <t>564861111RT4</t>
  </si>
  <si>
    <t>Podklad ze štěrkodrti s rozprostřením a zhutněním frakce 0-63 mm, tloušťka po zhutnění 200 mm</t>
  </si>
  <si>
    <t>565131111R00</t>
  </si>
  <si>
    <t>Podklad z kameniva obaleného asfaltem ACP 16+, v pruhu šířky do 3 m, třídy 1, tloušťka po zhutnění 50 mm</t>
  </si>
  <si>
    <t>s rozprostřením a zhutněním</t>
  </si>
  <si>
    <t>plocha : 1100,00</t>
  </si>
  <si>
    <t>565161111R00</t>
  </si>
  <si>
    <t>Podklad z kameniva obaleného asfaltem ACP 16+ až ACP 22+, v pruhu šířky do 3 m, třídy 1, tloušťka po zhutnění 80 mm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</si>
  <si>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</si>
  <si>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</si>
  <si>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</si>
  <si>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573231110R00</t>
  </si>
  <si>
    <t>Postřik živičný spojovací bez posypu kamenivem z emulze, v množství od 0,3 do 0,5 kg/m2</t>
  </si>
  <si>
    <t>C : 305,00*2</t>
  </si>
  <si>
    <t>E 50% plochy : 1497,00/100*50</t>
  </si>
  <si>
    <t>577115119T00</t>
  </si>
  <si>
    <t>Beton asfaltový z modifikovaného asfaltu v pruhu šířky do 3 m, ACL 22 S , tloušťky 50 mm, plochy přes 1000 m2</t>
  </si>
  <si>
    <t>577131111R00</t>
  </si>
  <si>
    <t>Beton asfaltový s rozprostřením a zhutněním v pruhu šířky do 3 m, ACO 11+, tloušťky 40 mm, plochy přes 1000 m2</t>
  </si>
  <si>
    <t>tloušťka vrstvy 80 mm</t>
  </si>
  <si>
    <t>577141112R00</t>
  </si>
  <si>
    <t>Beton asfaltový s rozprostřením a zhutněním v pruhu šířky do 3 m, ACO 11+ nebo ACO 16+, tloušťky 50 mm, plochy přes 1000 m2</t>
  </si>
  <si>
    <t>584921121R00</t>
  </si>
  <si>
    <t>Zřízení zpev. ploch ze silničních panelů do lože zřízení zpevněné plochy ze silničních panelů osazených do lože z kameniva tl. 50 mm</t>
  </si>
  <si>
    <t>800-2</t>
  </si>
  <si>
    <t>Včetně:</t>
  </si>
  <si>
    <t>- kameniva frakce 0 - 32 mm,</t>
  </si>
  <si>
    <t>- rozprostření podkladu,</t>
  </si>
  <si>
    <t>- osazení silničních panelů.-panely dodá investor</t>
  </si>
  <si>
    <t>597092411R00</t>
  </si>
  <si>
    <t>Odvodňovací liniový systém - žlaby z polymerbetonu, s ochranou hran pozinkovanou ocelí, světlá šířka 300 mm žlab osazený do betonového lože, délky 1000 mm, výšky 385-385 mm, zatížení A 15, B 125, -</t>
  </si>
  <si>
    <t>kus</t>
  </si>
  <si>
    <t>beton C 12/15</t>
  </si>
  <si>
    <t>ul. 15c : 7</t>
  </si>
  <si>
    <t>ul. 3c : 3</t>
  </si>
  <si>
    <t>597092454RS3</t>
  </si>
  <si>
    <t>Odvodňovací liniový systém - žlaby z polymerbetonu, s ochranou hran pozinkovanou ocelí, světlá šířka 300 mm krycí rošt mřížkový pozink. ocel, délky 500 mm, -, zatížení D 400, -</t>
  </si>
  <si>
    <t>ul. 15c : 7*2</t>
  </si>
  <si>
    <t>ul. 3c : 3*2</t>
  </si>
  <si>
    <t>597092494R00</t>
  </si>
  <si>
    <t>Odvodňovací liniový systém - žlaby z polymerbetonu, s ochranou hran pozinkovanou ocelí, světlá šířka 300 mm příplatek ke žlabu za únosnost lože, -, -, zatížení D 400, -</t>
  </si>
  <si>
    <t>včetně kotvicích trnů.</t>
  </si>
  <si>
    <t>579300999T00</t>
  </si>
  <si>
    <t>Úprava povrchu z asfalt.recyklátu po zhutnění tl. 100-250 mm</t>
  </si>
  <si>
    <t>recyklovaný tříděný a předrcený materiál ze stávajících povrchů opravovaných komunikací (cca 40% z celkového množství)</t>
  </si>
  <si>
    <t>plocha : 711,50</t>
  </si>
  <si>
    <t>871313121R00</t>
  </si>
  <si>
    <t>Montáž potrubí z trub z plastů těsněných gumovým kroužkem  DN 150 mm</t>
  </si>
  <si>
    <t>v otevřeném výkopu ve sklonu do 20 %,</t>
  </si>
  <si>
    <t>žlaby+UV : 21,50</t>
  </si>
  <si>
    <t>892581111R00</t>
  </si>
  <si>
    <t>Zkoušky těsnosti kanalizačního potrubí zkouška těsnosti kanalizačního potrubí vodou_x000D_
 do DN 300 mm</t>
  </si>
  <si>
    <t>vodou nebo vzduchem,</t>
  </si>
  <si>
    <t>894421111RT1</t>
  </si>
  <si>
    <t>Osazení betonových dílců pro šachty podle DIN 4034 skruže rovné, o hmotnosti do 0,5 t</t>
  </si>
  <si>
    <t>na kroužek,</t>
  </si>
  <si>
    <t>UV-prstenec : 39</t>
  </si>
  <si>
    <t>šachet.prstenec : 43</t>
  </si>
  <si>
    <t>895941111R00</t>
  </si>
  <si>
    <t>Zřízení vpusti kanalizační uliční z betonových dílců_x000D_
 typ UV - 50 normální</t>
  </si>
  <si>
    <t>včetně zřízení lože ze štěrkopísku,</t>
  </si>
  <si>
    <t>899104111R00</t>
  </si>
  <si>
    <t>Osazení poklopů litinových a ocelových o hmotnost jednotlivě přes 150 kg</t>
  </si>
  <si>
    <t xml:space="preserve">dešť.kanal. : </t>
  </si>
  <si>
    <t>nové : 8</t>
  </si>
  <si>
    <t>stávající : 35</t>
  </si>
  <si>
    <t>899202111R00</t>
  </si>
  <si>
    <t>Osazení mříží litinových o hmotnost jednotlivě přes 50  do 100 kg</t>
  </si>
  <si>
    <t>včetně rámů a košů na bahno,</t>
  </si>
  <si>
    <t>39+3</t>
  </si>
  <si>
    <t>899401111R00</t>
  </si>
  <si>
    <t>Osazení poklopů litinových ventilových</t>
  </si>
  <si>
    <t>včetně podezdění</t>
  </si>
  <si>
    <t>877395121T00</t>
  </si>
  <si>
    <t>Výřez a montáž odbočné tvarovky z plastu na potrubí DN 400</t>
  </si>
  <si>
    <t>89080010T04</t>
  </si>
  <si>
    <t>Vyvrtání a utěsnění otvoru DN 200 v šachtě,napojení na  stáv. kanalizaci</t>
  </si>
  <si>
    <t xml:space="preserve">ks    </t>
  </si>
  <si>
    <t>vč.utěsnění pomocí těsnících kroužků,vč.zednických prací</t>
  </si>
  <si>
    <t>28614544R</t>
  </si>
  <si>
    <t>trubka plastová kanalizační PP; hladká, s hrdlem; Sn 10 kN/m2; D = 160,0 mm; s = 5,40 mm; l = 1000,0 mm</t>
  </si>
  <si>
    <t>POL3_</t>
  </si>
  <si>
    <t>21,50*1,03</t>
  </si>
  <si>
    <t>2865722714R</t>
  </si>
  <si>
    <t>odbočka sedlová; PE-HD; spoj šroubovaný; DN 150,0 mm; DN2 400 mm</t>
  </si>
  <si>
    <t>42200740R</t>
  </si>
  <si>
    <t>poklop uliční typ těžký; šedá litina; použití pro vodu; vnitř.pr.D = 77 mm; D = 190,0 mm; výška 250 mm; pro: armatura pro domovní přípojku</t>
  </si>
  <si>
    <t>POL3_1</t>
  </si>
  <si>
    <t>42291510R</t>
  </si>
  <si>
    <t>deska podkladová pro ventilkové a šoupátkové poklopy; plastové</t>
  </si>
  <si>
    <t>55340323R</t>
  </si>
  <si>
    <t>poklop kanalizační litino-betonový; D výrobku 785 mm; únosnost D 400 kN; s odvětráním</t>
  </si>
  <si>
    <t>55340353R</t>
  </si>
  <si>
    <t>mříž vtoková; litina; rozměr 535 x 305 x 140 mm; únosnost C 250 kN</t>
  </si>
  <si>
    <t>3+39</t>
  </si>
  <si>
    <t>55343912R</t>
  </si>
  <si>
    <t>koš kalový; pozink; pro rám 300 x 500 mm mm; h = 575 mm</t>
  </si>
  <si>
    <t>59224302R</t>
  </si>
  <si>
    <t>prstenec do uliční vpusti; betonový; TBV; h = 60,0 mm</t>
  </si>
  <si>
    <t>59224306R</t>
  </si>
  <si>
    <t>skruž betonová kruhová; l = 625 mm; d = 450 mm</t>
  </si>
  <si>
    <t>59224309R</t>
  </si>
  <si>
    <t>skruž betonová kruhová; l = 597 mm; d = 450 mm</t>
  </si>
  <si>
    <t>59224311R</t>
  </si>
  <si>
    <t>konus betonový; TBV; d = 550,0 mm; d2 = 370 mm; DN = 450,0 mm; DN 2 = 270 mm; h = 325 mm</t>
  </si>
  <si>
    <t>59224319R</t>
  </si>
  <si>
    <t>dno uliční vpusti beton; TBV; Di = 450,0 mm; h = 330 mm; t = 50 mm; s výtokem</t>
  </si>
  <si>
    <t>59224346R</t>
  </si>
  <si>
    <t>prstenec vyrovnávací šachetní; betonový; TBW; DN = 625,0 mm; h = 40,0 mm; s = 120,00 mm</t>
  </si>
  <si>
    <t>dešť.kanal. : 43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</si>
  <si>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</si>
  <si>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</si>
  <si>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</si>
  <si>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928621019T02</t>
  </si>
  <si>
    <t>Zálivka asfaltová spár tl.150 mm</t>
  </si>
  <si>
    <t>Včetně vyčištění spár před provedením zálivky.</t>
  </si>
  <si>
    <t>59217488R</t>
  </si>
  <si>
    <t>obrubník silniční materiál beton; l = 1000,0 mm; š = 150,0 mm; h = 250,0 mm; barva šedá</t>
  </si>
  <si>
    <t>5,00*1,05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</si>
  <si>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</si>
  <si>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</si>
  <si>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</si>
  <si>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</si>
  <si>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</si>
  <si>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</si>
  <si>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5,13,28,29,30,31,32,33,34,35,36,37,38,39,40,41,42,43,44,48,49,50,51,52,54,55,56,57,58,59,60,61,62, : </t>
  </si>
  <si>
    <t xml:space="preserve">63,64,65,66,67,68,69, : </t>
  </si>
  <si>
    <t>Součet: : 11811,11114</t>
  </si>
  <si>
    <t>JKSO:</t>
  </si>
  <si>
    <t>822.27</t>
  </si>
  <si>
    <t>komunikace místní III. třídy</t>
  </si>
  <si>
    <t>JKSO</t>
  </si>
  <si>
    <t xml:space="preserve"> m2</t>
  </si>
  <si>
    <t>kryt (materiál konstrukce krytu) z kameniva obalovaného živicí</t>
  </si>
  <si>
    <t>JKSOChar</t>
  </si>
  <si>
    <t>rekonstrukce a modernizace objektu prostá</t>
  </si>
  <si>
    <t>JKSOAkce</t>
  </si>
  <si>
    <t>Obec Nová Ves</t>
  </si>
  <si>
    <t>Nová Ves č.p.67</t>
  </si>
  <si>
    <t>664 91</t>
  </si>
  <si>
    <t>Nová Ves</t>
  </si>
  <si>
    <t>00637530</t>
  </si>
  <si>
    <t>Opravy místních komunikací - rev.2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</si>
</sst>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8" fillId="0" borderId="0" xfId="0" applyNumberFormat="1" applyFont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77" t="s">
        <v>39</v>
      </c>
      <c r="B2" s="77"/>
      <c r="C2" s="77"/>
      <c r="D2" s="77"/>
      <c r="E2" s="77"/>
      <c r="F2" s="77"/>
      <c r="G2" s="77"/>
    </row>
  </sheetData>
  <sheetProtection password="EC8C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N42" sqref="N41:N42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78" t="s">
        <v>41</v>
      </c>
      <c r="C1" s="79"/>
      <c r="D1" s="79"/>
      <c r="E1" s="79"/>
      <c r="F1" s="79"/>
      <c r="G1" s="79"/>
      <c r="H1" s="79"/>
      <c r="I1" s="79"/>
      <c r="J1" s="80"/>
    </row>
    <row r="2" spans="1:15" ht="36" customHeight="1">
      <c r="A2" s="2"/>
      <c r="B2" s="112" t="s">
        <v>22</v>
      </c>
      <c r="C2" s="113"/>
      <c r="D2" s="114" t="s">
        <v>44</v>
      </c>
      <c r="E2" s="115" t="s">
        <v>45</v>
      </c>
      <c r="F2" s="116"/>
      <c r="G2" s="116"/>
      <c r="H2" s="116"/>
      <c r="I2" s="116"/>
      <c r="J2" s="117"/>
      <c r="O2" s="1"/>
    </row>
    <row r="3" spans="1:15" ht="27" hidden="1" customHeight="1">
      <c r="A3" s="2"/>
      <c r="B3" s="118"/>
      <c r="C3" s="113"/>
      <c r="D3" s="119"/>
      <c r="E3" s="120"/>
      <c r="F3" s="121"/>
      <c r="G3" s="121"/>
      <c r="H3" s="121"/>
      <c r="I3" s="121"/>
      <c r="J3" s="122"/>
    </row>
    <row r="4" spans="1:15" ht="23.25" customHeight="1">
      <c r="A4" s="2"/>
      <c r="B4" s="123"/>
      <c r="C4" s="124"/>
      <c r="D4" s="125"/>
      <c r="E4" s="126"/>
      <c r="F4" s="126"/>
      <c r="G4" s="126"/>
      <c r="H4" s="126"/>
      <c r="I4" s="126"/>
      <c r="J4" s="127"/>
    </row>
    <row r="5" spans="1:15" ht="24" customHeight="1">
      <c r="A5" s="2"/>
      <c r="B5" s="31" t="s">
        <v>42</v>
      </c>
      <c r="D5" s="93" t="s">
        <v>410</v>
      </c>
      <c r="E5" s="94"/>
      <c r="F5" s="94"/>
      <c r="G5" s="94"/>
      <c r="H5" s="18" t="s">
        <v>40</v>
      </c>
      <c r="I5" s="257" t="s">
        <v>414</v>
      </c>
      <c r="J5" s="8"/>
    </row>
    <row r="6" spans="1:15" ht="15.75" customHeight="1">
      <c r="A6" s="2"/>
      <c r="B6" s="28"/>
      <c r="C6" s="55"/>
      <c r="D6" s="87" t="s">
        <v>411</v>
      </c>
      <c r="E6" s="95"/>
      <c r="F6" s="95"/>
      <c r="G6" s="95"/>
      <c r="H6" s="18" t="s">
        <v>34</v>
      </c>
      <c r="I6" s="22"/>
      <c r="J6" s="8"/>
    </row>
    <row r="7" spans="1:15" ht="15.75" customHeight="1">
      <c r="A7" s="2"/>
      <c r="B7" s="29"/>
      <c r="C7" s="56"/>
      <c r="D7" s="76" t="s">
        <v>412</v>
      </c>
      <c r="E7" s="96" t="s">
        <v>413</v>
      </c>
      <c r="F7" s="97"/>
      <c r="G7" s="97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28"/>
      <c r="E11" s="128"/>
      <c r="F11" s="128"/>
      <c r="G11" s="128"/>
      <c r="H11" s="18" t="s">
        <v>40</v>
      </c>
      <c r="I11" s="133"/>
      <c r="J11" s="8"/>
    </row>
    <row r="12" spans="1:15" ht="15.75" customHeight="1">
      <c r="A12" s="2"/>
      <c r="B12" s="28"/>
      <c r="C12" s="55"/>
      <c r="D12" s="129"/>
      <c r="E12" s="129"/>
      <c r="F12" s="129"/>
      <c r="G12" s="129"/>
      <c r="H12" s="18" t="s">
        <v>34</v>
      </c>
      <c r="I12" s="133"/>
      <c r="J12" s="8"/>
    </row>
    <row r="13" spans="1:15" ht="15.75" customHeight="1">
      <c r="A13" s="2"/>
      <c r="B13" s="29"/>
      <c r="C13" s="56"/>
      <c r="D13" s="132"/>
      <c r="E13" s="130"/>
      <c r="F13" s="131"/>
      <c r="G13" s="131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88"/>
      <c r="F15" s="88"/>
      <c r="G15" s="89"/>
      <c r="H15" s="89"/>
      <c r="I15" s="89" t="s">
        <v>29</v>
      </c>
      <c r="J15" s="90"/>
    </row>
    <row r="16" spans="1:15" ht="23.25" customHeight="1">
      <c r="A16" s="195" t="s">
        <v>24</v>
      </c>
      <c r="B16" s="38" t="s">
        <v>24</v>
      </c>
      <c r="C16" s="62"/>
      <c r="D16" s="63"/>
      <c r="E16" s="84"/>
      <c r="F16" s="85"/>
      <c r="G16" s="84"/>
      <c r="H16" s="85"/>
      <c r="I16" s="84">
        <f>SUMIF(F51:F59,A16,I51:I59)+SUMIF(F51:F59,"PSU",I51:I59)</f>
        <v>0</v>
      </c>
      <c r="J16" s="86"/>
    </row>
    <row r="17" spans="1:10" ht="23.25" customHeight="1">
      <c r="A17" s="195" t="s">
        <v>25</v>
      </c>
      <c r="B17" s="38" t="s">
        <v>25</v>
      </c>
      <c r="C17" s="62"/>
      <c r="D17" s="63"/>
      <c r="E17" s="84"/>
      <c r="F17" s="85"/>
      <c r="G17" s="84"/>
      <c r="H17" s="85"/>
      <c r="I17" s="84">
        <f>SUMIF(F51:F59,A17,I51:I59)</f>
        <v>0</v>
      </c>
      <c r="J17" s="86"/>
    </row>
    <row r="18" spans="1:10" ht="23.25" customHeight="1">
      <c r="A18" s="195" t="s">
        <v>26</v>
      </c>
      <c r="B18" s="38" t="s">
        <v>26</v>
      </c>
      <c r="C18" s="62"/>
      <c r="D18" s="63"/>
      <c r="E18" s="84"/>
      <c r="F18" s="85"/>
      <c r="G18" s="84"/>
      <c r="H18" s="85"/>
      <c r="I18" s="84">
        <f>SUMIF(F51:F59,A18,I51:I59)</f>
        <v>0</v>
      </c>
      <c r="J18" s="86"/>
    </row>
    <row r="19" spans="1:10" ht="23.25" customHeight="1">
      <c r="A19" s="195" t="s">
        <v>72</v>
      </c>
      <c r="B19" s="38" t="s">
        <v>27</v>
      </c>
      <c r="C19" s="62"/>
      <c r="D19" s="63"/>
      <c r="E19" s="84"/>
      <c r="F19" s="85"/>
      <c r="G19" s="84"/>
      <c r="H19" s="85"/>
      <c r="I19" s="84">
        <f>SUMIF(F51:F59,A19,I51:I59)</f>
        <v>0</v>
      </c>
      <c r="J19" s="86"/>
    </row>
    <row r="20" spans="1:10" ht="23.25" customHeight="1">
      <c r="A20" s="195" t="s">
        <v>73</v>
      </c>
      <c r="B20" s="38" t="s">
        <v>28</v>
      </c>
      <c r="C20" s="62"/>
      <c r="D20" s="63"/>
      <c r="E20" s="84"/>
      <c r="F20" s="85"/>
      <c r="G20" s="84"/>
      <c r="H20" s="85"/>
      <c r="I20" s="84">
        <f>SUMIF(F51:F59,A20,I51:I59)</f>
        <v>0</v>
      </c>
      <c r="J20" s="86"/>
    </row>
    <row r="21" spans="1:10" ht="23.25" customHeight="1">
      <c r="A21" s="2"/>
      <c r="B21" s="48" t="s">
        <v>29</v>
      </c>
      <c r="C21" s="64"/>
      <c r="D21" s="65"/>
      <c r="E21" s="91"/>
      <c r="F21" s="92"/>
      <c r="G21" s="91"/>
      <c r="H21" s="92"/>
      <c r="I21" s="91">
        <f>SUM(I16:J20)</f>
        <v>0</v>
      </c>
      <c r="J21" s="103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01">
        <f>ZakladDPHSniVypocet</f>
        <v>0</v>
      </c>
      <c r="H23" s="102"/>
      <c r="I23" s="102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9">
        <f>A23</f>
        <v>0</v>
      </c>
      <c r="H24" s="100"/>
      <c r="I24" s="100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1">
        <f>ZakladDPHZaklVypocet</f>
        <v>0</v>
      </c>
      <c r="H25" s="102"/>
      <c r="I25" s="102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1">
        <f>A25</f>
        <v>0</v>
      </c>
      <c r="H26" s="82"/>
      <c r="I26" s="82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3">
        <f>CenaCelkem-(ZakladDPHSni+DPHSni+ZakladDPHZakl+DPHZakl)</f>
        <v>0</v>
      </c>
      <c r="H27" s="83"/>
      <c r="I27" s="83"/>
      <c r="J27" s="41" t="str">
        <f t="shared" si="0"/>
        <v>CZK</v>
      </c>
    </row>
    <row r="28" spans="1:10" ht="27.75" hidden="1" customHeight="1" thickBot="1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55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 t="s">
        <v>46</v>
      </c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04"/>
      <c r="E34" s="105"/>
      <c r="G34" s="106"/>
      <c r="H34" s="107"/>
      <c r="I34" s="107"/>
      <c r="J34" s="25"/>
    </row>
    <row r="35" spans="1:10" ht="12.75" customHeight="1">
      <c r="A35" s="2"/>
      <c r="B35" s="2"/>
      <c r="D35" s="98" t="s">
        <v>2</v>
      </c>
      <c r="E35" s="98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>
      <c r="A39" s="136">
        <v>1</v>
      </c>
      <c r="B39" s="146" t="s">
        <v>47</v>
      </c>
      <c r="C39" s="147"/>
      <c r="D39" s="147"/>
      <c r="E39" s="147"/>
      <c r="F39" s="148">
        <f>'00 01 Naklady'!AE45+'SO 01 02 Pol'!AE316</f>
        <v>0</v>
      </c>
      <c r="G39" s="149">
        <f>'00 01 Naklady'!AF45+'SO 01 02 Pol'!AF316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customHeight="1">
      <c r="A40" s="136">
        <v>2</v>
      </c>
      <c r="B40" s="152"/>
      <c r="C40" s="153" t="s">
        <v>48</v>
      </c>
      <c r="D40" s="153"/>
      <c r="E40" s="153"/>
      <c r="F40" s="154">
        <f>'00 01 Naklady'!AE45</f>
        <v>0</v>
      </c>
      <c r="G40" s="155">
        <f>'00 01 Naklady'!AF45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customHeight="1">
      <c r="A41" s="136">
        <v>3</v>
      </c>
      <c r="B41" s="157" t="s">
        <v>49</v>
      </c>
      <c r="C41" s="147" t="s">
        <v>48</v>
      </c>
      <c r="D41" s="147"/>
      <c r="E41" s="147"/>
      <c r="F41" s="158">
        <f>'00 01 Naklady'!AE45</f>
        <v>0</v>
      </c>
      <c r="G41" s="150">
        <f>'00 01 Naklady'!AF45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customHeight="1">
      <c r="A42" s="136">
        <v>2</v>
      </c>
      <c r="B42" s="152"/>
      <c r="C42" s="153" t="s">
        <v>50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>
      <c r="A43" s="136">
        <v>2</v>
      </c>
      <c r="B43" s="152" t="s">
        <v>51</v>
      </c>
      <c r="C43" s="153" t="s">
        <v>52</v>
      </c>
      <c r="D43" s="153"/>
      <c r="E43" s="153"/>
      <c r="F43" s="154">
        <f>'SO 01 02 Pol'!AE316</f>
        <v>0</v>
      </c>
      <c r="G43" s="155">
        <f>'SO 01 02 Pol'!AF316</f>
        <v>0</v>
      </c>
      <c r="H43" s="155">
        <f>(F43*SazbaDPH1/100)+(G43*SazbaDPH2/100)</f>
        <v>0</v>
      </c>
      <c r="I43" s="155">
        <f>F43+G43+H43</f>
        <v>0</v>
      </c>
      <c r="J43" s="156" t="str">
        <f>IF(CenaCelkemVypocet=0,"",I43/CenaCelkemVypocet*100)</f>
        <v/>
      </c>
    </row>
    <row r="44" spans="1:10" ht="25.5" customHeight="1">
      <c r="A44" s="136">
        <v>3</v>
      </c>
      <c r="B44" s="157" t="s">
        <v>53</v>
      </c>
      <c r="C44" s="147" t="s">
        <v>415</v>
      </c>
      <c r="D44" s="147"/>
      <c r="E44" s="147"/>
      <c r="F44" s="158">
        <f>'SO 01 02 Pol'!AE316</f>
        <v>0</v>
      </c>
      <c r="G44" s="150">
        <f>'SO 01 02 Pol'!AF316</f>
        <v>0</v>
      </c>
      <c r="H44" s="150">
        <f>(F44*SazbaDPH1/100)+(G44*SazbaDPH2/100)</f>
        <v>0</v>
      </c>
      <c r="I44" s="150">
        <f>F44+G44+H44</f>
        <v>0</v>
      </c>
      <c r="J44" s="151" t="str">
        <f>IF(CenaCelkemVypocet=0,"",I44/CenaCelkemVypocet*100)</f>
        <v/>
      </c>
    </row>
    <row r="45" spans="1:10" ht="25.5" customHeight="1">
      <c r="A45" s="136"/>
      <c r="B45" s="159" t="s">
        <v>54</v>
      </c>
      <c r="C45" s="160"/>
      <c r="D45" s="160"/>
      <c r="E45" s="161"/>
      <c r="F45" s="162">
        <f>SUMIF(A39:A44,"=1",F39:F44)</f>
        <v>0</v>
      </c>
      <c r="G45" s="163">
        <f>SUMIF(A39:A44,"=1",G39:G44)</f>
        <v>0</v>
      </c>
      <c r="H45" s="163">
        <f>SUMIF(A39:A44,"=1",H39:H44)</f>
        <v>0</v>
      </c>
      <c r="I45" s="163">
        <f>SUMIF(A39:A44,"=1",I39:I44)</f>
        <v>0</v>
      </c>
      <c r="J45" s="164">
        <f>SUMIF(A39:A44,"=1",J39:J44)</f>
        <v>0</v>
      </c>
    </row>
    <row r="48" spans="1:10" ht="15.75">
      <c r="B48" s="175" t="s">
        <v>56</v>
      </c>
    </row>
    <row r="50" spans="1:10" ht="25.5" customHeight="1">
      <c r="A50" s="177"/>
      <c r="B50" s="180" t="s">
        <v>17</v>
      </c>
      <c r="C50" s="180" t="s">
        <v>5</v>
      </c>
      <c r="D50" s="181"/>
      <c r="E50" s="181"/>
      <c r="F50" s="182" t="s">
        <v>57</v>
      </c>
      <c r="G50" s="182"/>
      <c r="H50" s="182"/>
      <c r="I50" s="182" t="s">
        <v>29</v>
      </c>
      <c r="J50" s="182" t="s">
        <v>0</v>
      </c>
    </row>
    <row r="51" spans="1:10" ht="36.75" customHeight="1">
      <c r="A51" s="178"/>
      <c r="B51" s="183" t="s">
        <v>58</v>
      </c>
      <c r="C51" s="184" t="s">
        <v>59</v>
      </c>
      <c r="D51" s="185"/>
      <c r="E51" s="185"/>
      <c r="F51" s="191" t="s">
        <v>24</v>
      </c>
      <c r="G51" s="192"/>
      <c r="H51" s="192"/>
      <c r="I51" s="192">
        <f>'SO 01 02 Pol'!G8</f>
        <v>0</v>
      </c>
      <c r="J51" s="189" t="str">
        <f>IF(I60=0,"",I51/I60*100)</f>
        <v/>
      </c>
    </row>
    <row r="52" spans="1:10" ht="36.75" customHeight="1">
      <c r="A52" s="178"/>
      <c r="B52" s="183" t="s">
        <v>60</v>
      </c>
      <c r="C52" s="184" t="s">
        <v>61</v>
      </c>
      <c r="D52" s="185"/>
      <c r="E52" s="185"/>
      <c r="F52" s="191" t="s">
        <v>24</v>
      </c>
      <c r="G52" s="192"/>
      <c r="H52" s="192"/>
      <c r="I52" s="192">
        <f>'SO 01 02 Pol'!G64</f>
        <v>0</v>
      </c>
      <c r="J52" s="189" t="str">
        <f>IF(I60=0,"",I52/I60*100)</f>
        <v/>
      </c>
    </row>
    <row r="53" spans="1:10" ht="36.75" customHeight="1">
      <c r="A53" s="178"/>
      <c r="B53" s="183" t="s">
        <v>62</v>
      </c>
      <c r="C53" s="184" t="s">
        <v>63</v>
      </c>
      <c r="D53" s="185"/>
      <c r="E53" s="185"/>
      <c r="F53" s="191" t="s">
        <v>24</v>
      </c>
      <c r="G53" s="192"/>
      <c r="H53" s="192"/>
      <c r="I53" s="192">
        <f>'SO 01 02 Pol'!G131</f>
        <v>0</v>
      </c>
      <c r="J53" s="189" t="str">
        <f>IF(I60=0,"",I53/I60*100)</f>
        <v/>
      </c>
    </row>
    <row r="54" spans="1:10" ht="36.75" customHeight="1">
      <c r="A54" s="178"/>
      <c r="B54" s="183" t="s">
        <v>64</v>
      </c>
      <c r="C54" s="184" t="s">
        <v>65</v>
      </c>
      <c r="D54" s="185"/>
      <c r="E54" s="185"/>
      <c r="F54" s="191" t="s">
        <v>24</v>
      </c>
      <c r="G54" s="192"/>
      <c r="H54" s="192"/>
      <c r="I54" s="192">
        <f>'SO 01 02 Pol'!G136</f>
        <v>0</v>
      </c>
      <c r="J54" s="189" t="str">
        <f>IF(I60=0,"",I54/I60*100)</f>
        <v/>
      </c>
    </row>
    <row r="55" spans="1:10" ht="36.75" customHeight="1">
      <c r="A55" s="178"/>
      <c r="B55" s="183" t="s">
        <v>66</v>
      </c>
      <c r="C55" s="184" t="s">
        <v>67</v>
      </c>
      <c r="D55" s="185"/>
      <c r="E55" s="185"/>
      <c r="F55" s="191" t="s">
        <v>24</v>
      </c>
      <c r="G55" s="192"/>
      <c r="H55" s="192"/>
      <c r="I55" s="192">
        <f>'SO 01 02 Pol'!G233</f>
        <v>0</v>
      </c>
      <c r="J55" s="189" t="str">
        <f>IF(I60=0,"",I55/I60*100)</f>
        <v/>
      </c>
    </row>
    <row r="56" spans="1:10" ht="36.75" customHeight="1">
      <c r="A56" s="178"/>
      <c r="B56" s="183" t="s">
        <v>68</v>
      </c>
      <c r="C56" s="184" t="s">
        <v>69</v>
      </c>
      <c r="D56" s="185"/>
      <c r="E56" s="185"/>
      <c r="F56" s="191" t="s">
        <v>24</v>
      </c>
      <c r="G56" s="192"/>
      <c r="H56" s="192"/>
      <c r="I56" s="192">
        <f>'SO 01 02 Pol'!G297</f>
        <v>0</v>
      </c>
      <c r="J56" s="189" t="str">
        <f>IF(I60=0,"",I56/I60*100)</f>
        <v/>
      </c>
    </row>
    <row r="57" spans="1:10" ht="36.75" customHeight="1">
      <c r="A57" s="178"/>
      <c r="B57" s="183" t="s">
        <v>70</v>
      </c>
      <c r="C57" s="184" t="s">
        <v>71</v>
      </c>
      <c r="D57" s="185"/>
      <c r="E57" s="185"/>
      <c r="F57" s="191" t="s">
        <v>24</v>
      </c>
      <c r="G57" s="192"/>
      <c r="H57" s="192"/>
      <c r="I57" s="192">
        <f>'SO 01 02 Pol'!G307</f>
        <v>0</v>
      </c>
      <c r="J57" s="189" t="str">
        <f>IF(I60=0,"",I57/I60*100)</f>
        <v/>
      </c>
    </row>
    <row r="58" spans="1:10" ht="36.75" customHeight="1">
      <c r="A58" s="178"/>
      <c r="B58" s="183" t="s">
        <v>72</v>
      </c>
      <c r="C58" s="184" t="s">
        <v>27</v>
      </c>
      <c r="D58" s="185"/>
      <c r="E58" s="185"/>
      <c r="F58" s="191" t="s">
        <v>72</v>
      </c>
      <c r="G58" s="192"/>
      <c r="H58" s="192"/>
      <c r="I58" s="192">
        <f>'00 01 Naklady'!G8</f>
        <v>0</v>
      </c>
      <c r="J58" s="189" t="str">
        <f>IF(I60=0,"",I58/I60*100)</f>
        <v/>
      </c>
    </row>
    <row r="59" spans="1:10" ht="36.75" customHeight="1">
      <c r="A59" s="178"/>
      <c r="B59" s="183" t="s">
        <v>73</v>
      </c>
      <c r="C59" s="184" t="s">
        <v>28</v>
      </c>
      <c r="D59" s="185"/>
      <c r="E59" s="185"/>
      <c r="F59" s="191" t="s">
        <v>73</v>
      </c>
      <c r="G59" s="192"/>
      <c r="H59" s="192"/>
      <c r="I59" s="192">
        <f>'00 01 Naklady'!G31</f>
        <v>0</v>
      </c>
      <c r="J59" s="189" t="str">
        <f>IF(I60=0,"",I59/I60*100)</f>
        <v/>
      </c>
    </row>
    <row r="60" spans="1:10" ht="25.5" customHeight="1">
      <c r="A60" s="179"/>
      <c r="B60" s="186" t="s">
        <v>1</v>
      </c>
      <c r="C60" s="187"/>
      <c r="D60" s="188"/>
      <c r="E60" s="188"/>
      <c r="F60" s="193"/>
      <c r="G60" s="194"/>
      <c r="H60" s="194"/>
      <c r="I60" s="194">
        <f>SUM(I51:I59)</f>
        <v>0</v>
      </c>
      <c r="J60" s="190">
        <f>SUM(J51:J59)</f>
        <v>0</v>
      </c>
    </row>
    <row r="61" spans="1:10">
      <c r="F61" s="134"/>
      <c r="G61" s="134"/>
      <c r="H61" s="134"/>
      <c r="I61" s="134"/>
      <c r="J61" s="135"/>
    </row>
    <row r="62" spans="1:10">
      <c r="F62" s="134"/>
      <c r="G62" s="134"/>
      <c r="H62" s="134"/>
      <c r="I62" s="134"/>
      <c r="J62" s="135"/>
    </row>
    <row r="63" spans="1:10">
      <c r="F63" s="134"/>
      <c r="G63" s="134"/>
      <c r="H63" s="134"/>
      <c r="I63" s="134"/>
      <c r="J63" s="135"/>
    </row>
  </sheetData>
  <sheetProtection password="EC8C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59:E59"/>
    <mergeCell ref="C54:E54"/>
    <mergeCell ref="C55:E55"/>
    <mergeCell ref="C56:E56"/>
    <mergeCell ref="C57:E57"/>
    <mergeCell ref="C58:E58"/>
    <mergeCell ref="C44:E44"/>
    <mergeCell ref="B45:E45"/>
    <mergeCell ref="C51:E51"/>
    <mergeCell ref="C52:E52"/>
    <mergeCell ref="C53:E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08" t="s">
        <v>6</v>
      </c>
      <c r="B1" s="108"/>
      <c r="C1" s="109"/>
      <c r="D1" s="108"/>
      <c r="E1" s="108"/>
      <c r="F1" s="108"/>
      <c r="G1" s="108"/>
    </row>
    <row r="2" spans="1:7" ht="24.95" customHeight="1">
      <c r="A2" s="50" t="s">
        <v>7</v>
      </c>
      <c r="B2" s="49"/>
      <c r="C2" s="110"/>
      <c r="D2" s="110"/>
      <c r="E2" s="110"/>
      <c r="F2" s="110"/>
      <c r="G2" s="111"/>
    </row>
    <row r="3" spans="1:7" ht="24.95" customHeight="1">
      <c r="A3" s="50" t="s">
        <v>8</v>
      </c>
      <c r="B3" s="49"/>
      <c r="C3" s="110"/>
      <c r="D3" s="110"/>
      <c r="E3" s="110"/>
      <c r="F3" s="110"/>
      <c r="G3" s="111"/>
    </row>
    <row r="4" spans="1:7" ht="24.95" customHeight="1">
      <c r="A4" s="50" t="s">
        <v>9</v>
      </c>
      <c r="B4" s="49"/>
      <c r="C4" s="110"/>
      <c r="D4" s="110"/>
      <c r="E4" s="110"/>
      <c r="F4" s="110"/>
      <c r="G4" s="111"/>
    </row>
    <row r="5" spans="1:7">
      <c r="B5" s="4"/>
      <c r="C5" s="5"/>
      <c r="D5" s="6"/>
    </row>
  </sheetData>
  <sheetProtection password="EC8C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6" t="s">
        <v>74</v>
      </c>
      <c r="B1" s="196"/>
      <c r="C1" s="196"/>
      <c r="D1" s="196"/>
      <c r="E1" s="196"/>
      <c r="F1" s="196"/>
      <c r="G1" s="196"/>
      <c r="AG1" t="s">
        <v>75</v>
      </c>
    </row>
    <row r="2" spans="1:60" ht="24.95" customHeight="1">
      <c r="A2" s="197" t="s">
        <v>7</v>
      </c>
      <c r="B2" s="49" t="s">
        <v>44</v>
      </c>
      <c r="C2" s="200" t="s">
        <v>45</v>
      </c>
      <c r="D2" s="198"/>
      <c r="E2" s="198"/>
      <c r="F2" s="198"/>
      <c r="G2" s="199"/>
      <c r="AG2" t="s">
        <v>76</v>
      </c>
    </row>
    <row r="3" spans="1:60" ht="24.95" customHeight="1">
      <c r="A3" s="197" t="s">
        <v>8</v>
      </c>
      <c r="B3" s="49" t="s">
        <v>77</v>
      </c>
      <c r="C3" s="200" t="s">
        <v>48</v>
      </c>
      <c r="D3" s="198"/>
      <c r="E3" s="198"/>
      <c r="F3" s="198"/>
      <c r="G3" s="199"/>
      <c r="AC3" s="176" t="s">
        <v>78</v>
      </c>
      <c r="AG3" t="s">
        <v>79</v>
      </c>
    </row>
    <row r="4" spans="1:60" ht="24.95" customHeight="1">
      <c r="A4" s="201" t="s">
        <v>9</v>
      </c>
      <c r="B4" s="202" t="s">
        <v>49</v>
      </c>
      <c r="C4" s="203" t="s">
        <v>48</v>
      </c>
      <c r="D4" s="204"/>
      <c r="E4" s="204"/>
      <c r="F4" s="204"/>
      <c r="G4" s="205"/>
      <c r="AG4" t="s">
        <v>80</v>
      </c>
    </row>
    <row r="5" spans="1:60">
      <c r="D5" s="10"/>
    </row>
    <row r="6" spans="1:60" ht="38.25">
      <c r="A6" s="207" t="s">
        <v>81</v>
      </c>
      <c r="B6" s="209" t="s">
        <v>82</v>
      </c>
      <c r="C6" s="209" t="s">
        <v>83</v>
      </c>
      <c r="D6" s="208" t="s">
        <v>84</v>
      </c>
      <c r="E6" s="207" t="s">
        <v>85</v>
      </c>
      <c r="F6" s="206" t="s">
        <v>86</v>
      </c>
      <c r="G6" s="207" t="s">
        <v>29</v>
      </c>
      <c r="H6" s="210" t="s">
        <v>30</v>
      </c>
      <c r="I6" s="210" t="s">
        <v>87</v>
      </c>
      <c r="J6" s="210" t="s">
        <v>31</v>
      </c>
      <c r="K6" s="210" t="s">
        <v>88</v>
      </c>
      <c r="L6" s="210" t="s">
        <v>89</v>
      </c>
      <c r="M6" s="210" t="s">
        <v>90</v>
      </c>
      <c r="N6" s="210" t="s">
        <v>91</v>
      </c>
      <c r="O6" s="210" t="s">
        <v>92</v>
      </c>
      <c r="P6" s="210" t="s">
        <v>93</v>
      </c>
      <c r="Q6" s="210" t="s">
        <v>94</v>
      </c>
      <c r="R6" s="210" t="s">
        <v>95</v>
      </c>
      <c r="S6" s="210" t="s">
        <v>96</v>
      </c>
      <c r="T6" s="210" t="s">
        <v>97</v>
      </c>
      <c r="U6" s="210" t="s">
        <v>98</v>
      </c>
      <c r="V6" s="210" t="s">
        <v>99</v>
      </c>
      <c r="W6" s="210" t="s">
        <v>100</v>
      </c>
      <c r="X6" s="210" t="s">
        <v>101</v>
      </c>
    </row>
    <row r="7" spans="1:60" hidden="1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</row>
    <row r="8" spans="1:60">
      <c r="A8" s="223" t="s">
        <v>102</v>
      </c>
      <c r="B8" s="224" t="s">
        <v>72</v>
      </c>
      <c r="C8" s="241" t="s">
        <v>27</v>
      </c>
      <c r="D8" s="225"/>
      <c r="E8" s="226"/>
      <c r="F8" s="227"/>
      <c r="G8" s="227">
        <f>SUMIF(AG9:AG30,"&lt;&gt;NOR",G9:G30)</f>
        <v>0</v>
      </c>
      <c r="H8" s="227"/>
      <c r="I8" s="227">
        <f>SUM(I9:I30)</f>
        <v>0</v>
      </c>
      <c r="J8" s="227"/>
      <c r="K8" s="227">
        <f>SUM(K9:K30)</f>
        <v>0</v>
      </c>
      <c r="L8" s="227"/>
      <c r="M8" s="227">
        <f>SUM(M9:M30)</f>
        <v>0</v>
      </c>
      <c r="N8" s="226"/>
      <c r="O8" s="226">
        <f>SUM(O9:O30)</f>
        <v>0</v>
      </c>
      <c r="P8" s="226"/>
      <c r="Q8" s="226">
        <f>SUM(Q9:Q30)</f>
        <v>0</v>
      </c>
      <c r="R8" s="227"/>
      <c r="S8" s="227"/>
      <c r="T8" s="228"/>
      <c r="U8" s="222"/>
      <c r="V8" s="222">
        <f>SUM(V9:V30)</f>
        <v>0</v>
      </c>
      <c r="W8" s="222"/>
      <c r="X8" s="222"/>
      <c r="AG8" t="s">
        <v>103</v>
      </c>
    </row>
    <row r="9" spans="1:60" outlineLevel="1">
      <c r="A9" s="230">
        <v>1</v>
      </c>
      <c r="B9" s="231" t="s">
        <v>104</v>
      </c>
      <c r="C9" s="242" t="s">
        <v>105</v>
      </c>
      <c r="D9" s="232" t="s">
        <v>106</v>
      </c>
      <c r="E9" s="233">
        <v>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/>
      <c r="S9" s="235" t="s">
        <v>107</v>
      </c>
      <c r="T9" s="236" t="s">
        <v>108</v>
      </c>
      <c r="U9" s="221">
        <v>0</v>
      </c>
      <c r="V9" s="221">
        <f>ROUND(E9*U9,2)</f>
        <v>0</v>
      </c>
      <c r="W9" s="221"/>
      <c r="X9" s="221" t="s">
        <v>109</v>
      </c>
      <c r="Y9" s="211"/>
      <c r="Z9" s="211"/>
      <c r="AA9" s="211"/>
      <c r="AB9" s="211"/>
      <c r="AC9" s="211"/>
      <c r="AD9" s="211"/>
      <c r="AE9" s="211"/>
      <c r="AF9" s="211"/>
      <c r="AG9" s="211" t="s">
        <v>110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>
      <c r="A10" s="218"/>
      <c r="B10" s="219"/>
      <c r="C10" s="243" t="s">
        <v>145</v>
      </c>
      <c r="D10" s="237"/>
      <c r="E10" s="237"/>
      <c r="F10" s="237"/>
      <c r="G10" s="237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11"/>
      <c r="Z10" s="211"/>
      <c r="AA10" s="211"/>
      <c r="AB10" s="211"/>
      <c r="AC10" s="211"/>
      <c r="AD10" s="211"/>
      <c r="AE10" s="211"/>
      <c r="AF10" s="211"/>
      <c r="AG10" s="211" t="s">
        <v>111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>
      <c r="A11" s="218"/>
      <c r="B11" s="219"/>
      <c r="C11" s="244" t="s">
        <v>112</v>
      </c>
      <c r="D11" s="239"/>
      <c r="E11" s="239"/>
      <c r="F11" s="239"/>
      <c r="G11" s="239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11"/>
      <c r="Z11" s="211"/>
      <c r="AA11" s="211"/>
      <c r="AB11" s="211"/>
      <c r="AC11" s="211"/>
      <c r="AD11" s="211"/>
      <c r="AE11" s="211"/>
      <c r="AF11" s="211"/>
      <c r="AG11" s="211" t="s">
        <v>111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38" t="str">
        <f>C11</f>
        <v>Vyhotovení protokolu o vytyčení stavby se seznamem souřadnic vytyčených bodů a jejich polohopisnými (S-JTSK) a výškopisnými (Bpv) hodnotami.</v>
      </c>
      <c r="BB11" s="211"/>
      <c r="BC11" s="211"/>
      <c r="BD11" s="211"/>
      <c r="BE11" s="211"/>
      <c r="BF11" s="211"/>
      <c r="BG11" s="211"/>
      <c r="BH11" s="211"/>
    </row>
    <row r="12" spans="1:60" outlineLevel="1">
      <c r="A12" s="218"/>
      <c r="B12" s="219"/>
      <c r="C12" s="245"/>
      <c r="D12" s="240"/>
      <c r="E12" s="240"/>
      <c r="F12" s="240"/>
      <c r="G12" s="240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11"/>
      <c r="Z12" s="211"/>
      <c r="AA12" s="211"/>
      <c r="AB12" s="211"/>
      <c r="AC12" s="211"/>
      <c r="AD12" s="211"/>
      <c r="AE12" s="211"/>
      <c r="AF12" s="211"/>
      <c r="AG12" s="211" t="s">
        <v>113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>
      <c r="A13" s="230">
        <v>2</v>
      </c>
      <c r="B13" s="231" t="s">
        <v>114</v>
      </c>
      <c r="C13" s="242" t="s">
        <v>115</v>
      </c>
      <c r="D13" s="232" t="s">
        <v>106</v>
      </c>
      <c r="E13" s="233">
        <v>1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3">
        <v>0</v>
      </c>
      <c r="O13" s="233">
        <f>ROUND(E13*N13,2)</f>
        <v>0</v>
      </c>
      <c r="P13" s="233">
        <v>0</v>
      </c>
      <c r="Q13" s="233">
        <f>ROUND(E13*P13,2)</f>
        <v>0</v>
      </c>
      <c r="R13" s="235"/>
      <c r="S13" s="235" t="s">
        <v>107</v>
      </c>
      <c r="T13" s="236" t="s">
        <v>108</v>
      </c>
      <c r="U13" s="221">
        <v>0</v>
      </c>
      <c r="V13" s="221">
        <f>ROUND(E13*U13,2)</f>
        <v>0</v>
      </c>
      <c r="W13" s="221"/>
      <c r="X13" s="221" t="s">
        <v>109</v>
      </c>
      <c r="Y13" s="211"/>
      <c r="Z13" s="211"/>
      <c r="AA13" s="211"/>
      <c r="AB13" s="211"/>
      <c r="AC13" s="211"/>
      <c r="AD13" s="211"/>
      <c r="AE13" s="211"/>
      <c r="AF13" s="211"/>
      <c r="AG13" s="211" t="s">
        <v>110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>
      <c r="A14" s="218"/>
      <c r="B14" s="219"/>
      <c r="C14" s="243" t="s">
        <v>116</v>
      </c>
      <c r="D14" s="237"/>
      <c r="E14" s="237"/>
      <c r="F14" s="237"/>
      <c r="G14" s="237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11"/>
      <c r="Z14" s="211"/>
      <c r="AA14" s="211"/>
      <c r="AB14" s="211"/>
      <c r="AC14" s="211"/>
      <c r="AD14" s="211"/>
      <c r="AE14" s="211"/>
      <c r="AF14" s="211"/>
      <c r="AG14" s="211" t="s">
        <v>111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>
      <c r="A15" s="218"/>
      <c r="B15" s="219"/>
      <c r="C15" s="244" t="s">
        <v>117</v>
      </c>
      <c r="D15" s="239"/>
      <c r="E15" s="239"/>
      <c r="F15" s="239"/>
      <c r="G15" s="239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11"/>
      <c r="Z15" s="211"/>
      <c r="AA15" s="211"/>
      <c r="AB15" s="211"/>
      <c r="AC15" s="211"/>
      <c r="AD15" s="211"/>
      <c r="AE15" s="211"/>
      <c r="AF15" s="211"/>
      <c r="AG15" s="211" t="s">
        <v>111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38" t="str">
        <f>C15</f>
        <v>Sejmutí ornice, hrubá úprava terénu a zpevnění ploch pro osazení objektů sociálního zařízení staveniště a kanceláří stavby.</v>
      </c>
      <c r="BB15" s="211"/>
      <c r="BC15" s="211"/>
      <c r="BD15" s="211"/>
      <c r="BE15" s="211"/>
      <c r="BF15" s="211"/>
      <c r="BG15" s="211"/>
      <c r="BH15" s="211"/>
    </row>
    <row r="16" spans="1:60" outlineLevel="1">
      <c r="A16" s="218"/>
      <c r="B16" s="219"/>
      <c r="C16" s="244" t="s">
        <v>118</v>
      </c>
      <c r="D16" s="239"/>
      <c r="E16" s="239"/>
      <c r="F16" s="239"/>
      <c r="G16" s="239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11"/>
      <c r="Z16" s="211"/>
      <c r="AA16" s="211"/>
      <c r="AB16" s="211"/>
      <c r="AC16" s="211"/>
      <c r="AD16" s="211"/>
      <c r="AE16" s="211"/>
      <c r="AF16" s="211"/>
      <c r="AG16" s="211" t="s">
        <v>111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>
      <c r="A17" s="218"/>
      <c r="B17" s="219"/>
      <c r="C17" s="244" t="s">
        <v>119</v>
      </c>
      <c r="D17" s="239"/>
      <c r="E17" s="239"/>
      <c r="F17" s="239"/>
      <c r="G17" s="239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11"/>
      <c r="Z17" s="211"/>
      <c r="AA17" s="211"/>
      <c r="AB17" s="211"/>
      <c r="AC17" s="211"/>
      <c r="AD17" s="211"/>
      <c r="AE17" s="211"/>
      <c r="AF17" s="211"/>
      <c r="AG17" s="211" t="s">
        <v>111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>
      <c r="A18" s="218"/>
      <c r="B18" s="219"/>
      <c r="C18" s="244" t="s">
        <v>120</v>
      </c>
      <c r="D18" s="239"/>
      <c r="E18" s="239"/>
      <c r="F18" s="239"/>
      <c r="G18" s="239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11"/>
      <c r="Z18" s="211"/>
      <c r="AA18" s="211"/>
      <c r="AB18" s="211"/>
      <c r="AC18" s="211"/>
      <c r="AD18" s="211"/>
      <c r="AE18" s="211"/>
      <c r="AF18" s="211"/>
      <c r="AG18" s="211" t="s">
        <v>111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>
      <c r="A19" s="218"/>
      <c r="B19" s="219"/>
      <c r="C19" s="245"/>
      <c r="D19" s="240"/>
      <c r="E19" s="240"/>
      <c r="F19" s="240"/>
      <c r="G19" s="240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11"/>
      <c r="Z19" s="211"/>
      <c r="AA19" s="211"/>
      <c r="AB19" s="211"/>
      <c r="AC19" s="211"/>
      <c r="AD19" s="211"/>
      <c r="AE19" s="211"/>
      <c r="AF19" s="211"/>
      <c r="AG19" s="211" t="s">
        <v>113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>
      <c r="A20" s="230">
        <v>3</v>
      </c>
      <c r="B20" s="231" t="s">
        <v>121</v>
      </c>
      <c r="C20" s="242" t="s">
        <v>122</v>
      </c>
      <c r="D20" s="232" t="s">
        <v>106</v>
      </c>
      <c r="E20" s="233">
        <v>1</v>
      </c>
      <c r="F20" s="234"/>
      <c r="G20" s="235">
        <f>ROUND(E20*F20,2)</f>
        <v>0</v>
      </c>
      <c r="H20" s="234"/>
      <c r="I20" s="235">
        <f>ROUND(E20*H20,2)</f>
        <v>0</v>
      </c>
      <c r="J20" s="234"/>
      <c r="K20" s="235">
        <f>ROUND(E20*J20,2)</f>
        <v>0</v>
      </c>
      <c r="L20" s="235">
        <v>21</v>
      </c>
      <c r="M20" s="235">
        <f>G20*(1+L20/100)</f>
        <v>0</v>
      </c>
      <c r="N20" s="233">
        <v>0</v>
      </c>
      <c r="O20" s="233">
        <f>ROUND(E20*N20,2)</f>
        <v>0</v>
      </c>
      <c r="P20" s="233">
        <v>0</v>
      </c>
      <c r="Q20" s="233">
        <f>ROUND(E20*P20,2)</f>
        <v>0</v>
      </c>
      <c r="R20" s="235"/>
      <c r="S20" s="235" t="s">
        <v>107</v>
      </c>
      <c r="T20" s="236" t="s">
        <v>108</v>
      </c>
      <c r="U20" s="221">
        <v>0</v>
      </c>
      <c r="V20" s="221">
        <f>ROUND(E20*U20,2)</f>
        <v>0</v>
      </c>
      <c r="W20" s="221"/>
      <c r="X20" s="221" t="s">
        <v>109</v>
      </c>
      <c r="Y20" s="211"/>
      <c r="Z20" s="211"/>
      <c r="AA20" s="211"/>
      <c r="AB20" s="211"/>
      <c r="AC20" s="211"/>
      <c r="AD20" s="211"/>
      <c r="AE20" s="211"/>
      <c r="AF20" s="211"/>
      <c r="AG20" s="211" t="s">
        <v>110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>
      <c r="A21" s="218"/>
      <c r="B21" s="219"/>
      <c r="C21" s="243" t="s">
        <v>123</v>
      </c>
      <c r="D21" s="237"/>
      <c r="E21" s="237"/>
      <c r="F21" s="237"/>
      <c r="G21" s="237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11"/>
      <c r="Z21" s="211"/>
      <c r="AA21" s="211"/>
      <c r="AB21" s="211"/>
      <c r="AC21" s="211"/>
      <c r="AD21" s="211"/>
      <c r="AE21" s="211"/>
      <c r="AF21" s="211"/>
      <c r="AG21" s="211" t="s">
        <v>111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>
      <c r="A22" s="218"/>
      <c r="B22" s="219"/>
      <c r="C22" s="244" t="s">
        <v>124</v>
      </c>
      <c r="D22" s="239"/>
      <c r="E22" s="239"/>
      <c r="F22" s="239"/>
      <c r="G22" s="239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11"/>
      <c r="Z22" s="211"/>
      <c r="AA22" s="211"/>
      <c r="AB22" s="211"/>
      <c r="AC22" s="211"/>
      <c r="AD22" s="211"/>
      <c r="AE22" s="211"/>
      <c r="AF22" s="211"/>
      <c r="AG22" s="211" t="s">
        <v>111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>
      <c r="A23" s="218"/>
      <c r="B23" s="219"/>
      <c r="C23" s="244" t="s">
        <v>125</v>
      </c>
      <c r="D23" s="239"/>
      <c r="E23" s="239"/>
      <c r="F23" s="239"/>
      <c r="G23" s="239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11"/>
      <c r="Z23" s="211"/>
      <c r="AA23" s="211"/>
      <c r="AB23" s="211"/>
      <c r="AC23" s="211"/>
      <c r="AD23" s="211"/>
      <c r="AE23" s="211"/>
      <c r="AF23" s="211"/>
      <c r="AG23" s="211" t="s">
        <v>111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38" t="str">
        <f>C23</f>
        <v>Spotřeba vody a elektrické energie, nebo pohonných hmot pro potřebu sociálních zařízení a kanceláří stavby.</v>
      </c>
      <c r="BB23" s="211"/>
      <c r="BC23" s="211"/>
      <c r="BD23" s="211"/>
      <c r="BE23" s="211"/>
      <c r="BF23" s="211"/>
      <c r="BG23" s="211"/>
      <c r="BH23" s="211"/>
    </row>
    <row r="24" spans="1:60" outlineLevel="1">
      <c r="A24" s="218"/>
      <c r="B24" s="219"/>
      <c r="C24" s="245"/>
      <c r="D24" s="240"/>
      <c r="E24" s="240"/>
      <c r="F24" s="240"/>
      <c r="G24" s="240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11"/>
      <c r="Z24" s="211"/>
      <c r="AA24" s="211"/>
      <c r="AB24" s="211"/>
      <c r="AC24" s="211"/>
      <c r="AD24" s="211"/>
      <c r="AE24" s="211"/>
      <c r="AF24" s="211"/>
      <c r="AG24" s="211" t="s">
        <v>113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>
      <c r="A25" s="230">
        <v>4</v>
      </c>
      <c r="B25" s="231" t="s">
        <v>126</v>
      </c>
      <c r="C25" s="242" t="s">
        <v>127</v>
      </c>
      <c r="D25" s="232" t="s">
        <v>106</v>
      </c>
      <c r="E25" s="233">
        <v>1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3">
        <v>0</v>
      </c>
      <c r="O25" s="233">
        <f>ROUND(E25*N25,2)</f>
        <v>0</v>
      </c>
      <c r="P25" s="233">
        <v>0</v>
      </c>
      <c r="Q25" s="233">
        <f>ROUND(E25*P25,2)</f>
        <v>0</v>
      </c>
      <c r="R25" s="235"/>
      <c r="S25" s="235" t="s">
        <v>107</v>
      </c>
      <c r="T25" s="236" t="s">
        <v>108</v>
      </c>
      <c r="U25" s="221">
        <v>0</v>
      </c>
      <c r="V25" s="221">
        <f>ROUND(E25*U25,2)</f>
        <v>0</v>
      </c>
      <c r="W25" s="221"/>
      <c r="X25" s="221" t="s">
        <v>109</v>
      </c>
      <c r="Y25" s="211"/>
      <c r="Z25" s="211"/>
      <c r="AA25" s="211"/>
      <c r="AB25" s="211"/>
      <c r="AC25" s="211"/>
      <c r="AD25" s="211"/>
      <c r="AE25" s="211"/>
      <c r="AF25" s="211"/>
      <c r="AG25" s="211" t="s">
        <v>110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>
      <c r="A26" s="218"/>
      <c r="B26" s="219"/>
      <c r="C26" s="243" t="s">
        <v>128</v>
      </c>
      <c r="D26" s="237"/>
      <c r="E26" s="237"/>
      <c r="F26" s="237"/>
      <c r="G26" s="237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11"/>
      <c r="Z26" s="211"/>
      <c r="AA26" s="211"/>
      <c r="AB26" s="211"/>
      <c r="AC26" s="211"/>
      <c r="AD26" s="211"/>
      <c r="AE26" s="211"/>
      <c r="AF26" s="211"/>
      <c r="AG26" s="211" t="s">
        <v>111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38" t="str">
        <f>C26</f>
        <v>Odvoz kontejnerů a ohrazení pro skladování a uvedení zpevněných ploch pro skladování do původního stavu.</v>
      </c>
      <c r="BB26" s="211"/>
      <c r="BC26" s="211"/>
      <c r="BD26" s="211"/>
      <c r="BE26" s="211"/>
      <c r="BF26" s="211"/>
      <c r="BG26" s="211"/>
      <c r="BH26" s="211"/>
    </row>
    <row r="27" spans="1:60" outlineLevel="1">
      <c r="A27" s="218"/>
      <c r="B27" s="219"/>
      <c r="C27" s="244" t="s">
        <v>129</v>
      </c>
      <c r="D27" s="239"/>
      <c r="E27" s="239"/>
      <c r="F27" s="239"/>
      <c r="G27" s="239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11"/>
      <c r="Z27" s="211"/>
      <c r="AA27" s="211"/>
      <c r="AB27" s="211"/>
      <c r="AC27" s="211"/>
      <c r="AD27" s="211"/>
      <c r="AE27" s="211"/>
      <c r="AF27" s="211"/>
      <c r="AG27" s="211" t="s">
        <v>111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38" t="str">
        <f>C27</f>
        <v>Odvoz mobilních buněk sociálního zařízení, nebo uvedení do původního stavu prostor pronajatých. Případné ohumusování.</v>
      </c>
      <c r="BB27" s="211"/>
      <c r="BC27" s="211"/>
      <c r="BD27" s="211"/>
      <c r="BE27" s="211"/>
      <c r="BF27" s="211"/>
      <c r="BG27" s="211"/>
      <c r="BH27" s="211"/>
    </row>
    <row r="28" spans="1:60" outlineLevel="1">
      <c r="A28" s="218"/>
      <c r="B28" s="219"/>
      <c r="C28" s="244" t="s">
        <v>130</v>
      </c>
      <c r="D28" s="239"/>
      <c r="E28" s="239"/>
      <c r="F28" s="239"/>
      <c r="G28" s="239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11"/>
      <c r="Z28" s="211"/>
      <c r="AA28" s="211"/>
      <c r="AB28" s="211"/>
      <c r="AC28" s="211"/>
      <c r="AD28" s="211"/>
      <c r="AE28" s="211"/>
      <c r="AF28" s="211"/>
      <c r="AG28" s="211" t="s">
        <v>111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>
      <c r="A29" s="218"/>
      <c r="B29" s="219"/>
      <c r="C29" s="244" t="s">
        <v>131</v>
      </c>
      <c r="D29" s="239"/>
      <c r="E29" s="239"/>
      <c r="F29" s="239"/>
      <c r="G29" s="239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11"/>
      <c r="Z29" s="211"/>
      <c r="AA29" s="211"/>
      <c r="AB29" s="211"/>
      <c r="AC29" s="211"/>
      <c r="AD29" s="211"/>
      <c r="AE29" s="211"/>
      <c r="AF29" s="211"/>
      <c r="AG29" s="211" t="s">
        <v>111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>
      <c r="A30" s="218"/>
      <c r="B30" s="219"/>
      <c r="C30" s="245"/>
      <c r="D30" s="240"/>
      <c r="E30" s="240"/>
      <c r="F30" s="240"/>
      <c r="G30" s="240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11"/>
      <c r="Z30" s="211"/>
      <c r="AA30" s="211"/>
      <c r="AB30" s="211"/>
      <c r="AC30" s="211"/>
      <c r="AD30" s="211"/>
      <c r="AE30" s="211"/>
      <c r="AF30" s="211"/>
      <c r="AG30" s="211" t="s">
        <v>113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>
      <c r="A31" s="223" t="s">
        <v>102</v>
      </c>
      <c r="B31" s="224" t="s">
        <v>73</v>
      </c>
      <c r="C31" s="241" t="s">
        <v>28</v>
      </c>
      <c r="D31" s="225"/>
      <c r="E31" s="226"/>
      <c r="F31" s="227"/>
      <c r="G31" s="227">
        <f>SUMIF(AG32:AG43,"&lt;&gt;NOR",G32:G43)</f>
        <v>0</v>
      </c>
      <c r="H31" s="227"/>
      <c r="I31" s="227">
        <f>SUM(I32:I43)</f>
        <v>0</v>
      </c>
      <c r="J31" s="227"/>
      <c r="K31" s="227">
        <f>SUM(K32:K43)</f>
        <v>0</v>
      </c>
      <c r="L31" s="227"/>
      <c r="M31" s="227">
        <f>SUM(M32:M43)</f>
        <v>0</v>
      </c>
      <c r="N31" s="226"/>
      <c r="O31" s="226">
        <f>SUM(O32:O43)</f>
        <v>0</v>
      </c>
      <c r="P31" s="226"/>
      <c r="Q31" s="226">
        <f>SUM(Q32:Q43)</f>
        <v>0</v>
      </c>
      <c r="R31" s="227"/>
      <c r="S31" s="227"/>
      <c r="T31" s="228"/>
      <c r="U31" s="222"/>
      <c r="V31" s="222">
        <f>SUM(V32:V43)</f>
        <v>0</v>
      </c>
      <c r="W31" s="222"/>
      <c r="X31" s="222"/>
      <c r="AG31" t="s">
        <v>103</v>
      </c>
    </row>
    <row r="32" spans="1:60" outlineLevel="1">
      <c r="A32" s="230">
        <v>5</v>
      </c>
      <c r="B32" s="231" t="s">
        <v>132</v>
      </c>
      <c r="C32" s="242" t="s">
        <v>133</v>
      </c>
      <c r="D32" s="232" t="s">
        <v>106</v>
      </c>
      <c r="E32" s="233">
        <v>1</v>
      </c>
      <c r="F32" s="234"/>
      <c r="G32" s="235">
        <f>ROUND(E32*F32,2)</f>
        <v>0</v>
      </c>
      <c r="H32" s="234"/>
      <c r="I32" s="235">
        <f>ROUND(E32*H32,2)</f>
        <v>0</v>
      </c>
      <c r="J32" s="234"/>
      <c r="K32" s="235">
        <f>ROUND(E32*J32,2)</f>
        <v>0</v>
      </c>
      <c r="L32" s="235">
        <v>21</v>
      </c>
      <c r="M32" s="235">
        <f>G32*(1+L32/100)</f>
        <v>0</v>
      </c>
      <c r="N32" s="233">
        <v>0</v>
      </c>
      <c r="O32" s="233">
        <f>ROUND(E32*N32,2)</f>
        <v>0</v>
      </c>
      <c r="P32" s="233">
        <v>0</v>
      </c>
      <c r="Q32" s="233">
        <f>ROUND(E32*P32,2)</f>
        <v>0</v>
      </c>
      <c r="R32" s="235"/>
      <c r="S32" s="235" t="s">
        <v>107</v>
      </c>
      <c r="T32" s="236" t="s">
        <v>108</v>
      </c>
      <c r="U32" s="221">
        <v>0</v>
      </c>
      <c r="V32" s="221">
        <f>ROUND(E32*U32,2)</f>
        <v>0</v>
      </c>
      <c r="W32" s="221"/>
      <c r="X32" s="221" t="s">
        <v>109</v>
      </c>
      <c r="Y32" s="211"/>
      <c r="Z32" s="211"/>
      <c r="AA32" s="211"/>
      <c r="AB32" s="211"/>
      <c r="AC32" s="211"/>
      <c r="AD32" s="211"/>
      <c r="AE32" s="211"/>
      <c r="AF32" s="211"/>
      <c r="AG32" s="211" t="s">
        <v>110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ht="33.75" outlineLevel="1">
      <c r="A33" s="218"/>
      <c r="B33" s="219"/>
      <c r="C33" s="243" t="s">
        <v>134</v>
      </c>
      <c r="D33" s="237"/>
      <c r="E33" s="237"/>
      <c r="F33" s="237"/>
      <c r="G33" s="237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11"/>
      <c r="Z33" s="211"/>
      <c r="AA33" s="211"/>
      <c r="AB33" s="211"/>
      <c r="AC33" s="211"/>
      <c r="AD33" s="211"/>
      <c r="AE33" s="211"/>
      <c r="AF33" s="211"/>
      <c r="AG33" s="211" t="s">
        <v>111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38" t="str">
        <f>C33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3" s="211"/>
      <c r="BC33" s="211"/>
      <c r="BD33" s="211"/>
      <c r="BE33" s="211"/>
      <c r="BF33" s="211"/>
      <c r="BG33" s="211"/>
      <c r="BH33" s="211"/>
    </row>
    <row r="34" spans="1:60" outlineLevel="1">
      <c r="A34" s="218"/>
      <c r="B34" s="219"/>
      <c r="C34" s="245"/>
      <c r="D34" s="240"/>
      <c r="E34" s="240"/>
      <c r="F34" s="240"/>
      <c r="G34" s="240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11"/>
      <c r="Z34" s="211"/>
      <c r="AA34" s="211"/>
      <c r="AB34" s="211"/>
      <c r="AC34" s="211"/>
      <c r="AD34" s="211"/>
      <c r="AE34" s="211"/>
      <c r="AF34" s="211"/>
      <c r="AG34" s="211" t="s">
        <v>113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>
      <c r="A35" s="230">
        <v>6</v>
      </c>
      <c r="B35" s="231" t="s">
        <v>135</v>
      </c>
      <c r="C35" s="242" t="s">
        <v>136</v>
      </c>
      <c r="D35" s="232" t="s">
        <v>106</v>
      </c>
      <c r="E35" s="233">
        <v>1</v>
      </c>
      <c r="F35" s="234"/>
      <c r="G35" s="235">
        <f>ROUND(E35*F35,2)</f>
        <v>0</v>
      </c>
      <c r="H35" s="234"/>
      <c r="I35" s="235">
        <f>ROUND(E35*H35,2)</f>
        <v>0</v>
      </c>
      <c r="J35" s="234"/>
      <c r="K35" s="235">
        <f>ROUND(E35*J35,2)</f>
        <v>0</v>
      </c>
      <c r="L35" s="235">
        <v>21</v>
      </c>
      <c r="M35" s="235">
        <f>G35*(1+L35/100)</f>
        <v>0</v>
      </c>
      <c r="N35" s="233">
        <v>0</v>
      </c>
      <c r="O35" s="233">
        <f>ROUND(E35*N35,2)</f>
        <v>0</v>
      </c>
      <c r="P35" s="233">
        <v>0</v>
      </c>
      <c r="Q35" s="233">
        <f>ROUND(E35*P35,2)</f>
        <v>0</v>
      </c>
      <c r="R35" s="235"/>
      <c r="S35" s="235" t="s">
        <v>107</v>
      </c>
      <c r="T35" s="236" t="s">
        <v>108</v>
      </c>
      <c r="U35" s="221">
        <v>0</v>
      </c>
      <c r="V35" s="221">
        <f>ROUND(E35*U35,2)</f>
        <v>0</v>
      </c>
      <c r="W35" s="221"/>
      <c r="X35" s="221" t="s">
        <v>109</v>
      </c>
      <c r="Y35" s="211"/>
      <c r="Z35" s="211"/>
      <c r="AA35" s="211"/>
      <c r="AB35" s="211"/>
      <c r="AC35" s="211"/>
      <c r="AD35" s="211"/>
      <c r="AE35" s="211"/>
      <c r="AF35" s="211"/>
      <c r="AG35" s="211" t="s">
        <v>110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ht="22.5" outlineLevel="1">
      <c r="A36" s="218"/>
      <c r="B36" s="219"/>
      <c r="C36" s="243" t="s">
        <v>137</v>
      </c>
      <c r="D36" s="237"/>
      <c r="E36" s="237"/>
      <c r="F36" s="237"/>
      <c r="G36" s="237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11"/>
      <c r="Z36" s="211"/>
      <c r="AA36" s="211"/>
      <c r="AB36" s="211"/>
      <c r="AC36" s="211"/>
      <c r="AD36" s="211"/>
      <c r="AE36" s="211"/>
      <c r="AF36" s="211"/>
      <c r="AG36" s="211" t="s">
        <v>111</v>
      </c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38" t="str">
        <f>C36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6" s="211"/>
      <c r="BC36" s="211"/>
      <c r="BD36" s="211"/>
      <c r="BE36" s="211"/>
      <c r="BF36" s="211"/>
      <c r="BG36" s="211"/>
      <c r="BH36" s="211"/>
    </row>
    <row r="37" spans="1:60" outlineLevel="1">
      <c r="A37" s="218"/>
      <c r="B37" s="219"/>
      <c r="C37" s="245"/>
      <c r="D37" s="240"/>
      <c r="E37" s="240"/>
      <c r="F37" s="240"/>
      <c r="G37" s="240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11"/>
      <c r="Z37" s="211"/>
      <c r="AA37" s="211"/>
      <c r="AB37" s="211"/>
      <c r="AC37" s="211"/>
      <c r="AD37" s="211"/>
      <c r="AE37" s="211"/>
      <c r="AF37" s="211"/>
      <c r="AG37" s="211" t="s">
        <v>113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>
      <c r="A38" s="230">
        <v>7</v>
      </c>
      <c r="B38" s="231" t="s">
        <v>138</v>
      </c>
      <c r="C38" s="242" t="s">
        <v>139</v>
      </c>
      <c r="D38" s="232" t="s">
        <v>106</v>
      </c>
      <c r="E38" s="233">
        <v>1</v>
      </c>
      <c r="F38" s="234"/>
      <c r="G38" s="235">
        <f>ROUND(E38*F38,2)</f>
        <v>0</v>
      </c>
      <c r="H38" s="234"/>
      <c r="I38" s="235">
        <f>ROUND(E38*H38,2)</f>
        <v>0</v>
      </c>
      <c r="J38" s="234"/>
      <c r="K38" s="235">
        <f>ROUND(E38*J38,2)</f>
        <v>0</v>
      </c>
      <c r="L38" s="235">
        <v>21</v>
      </c>
      <c r="M38" s="235">
        <f>G38*(1+L38/100)</f>
        <v>0</v>
      </c>
      <c r="N38" s="233">
        <v>0</v>
      </c>
      <c r="O38" s="233">
        <f>ROUND(E38*N38,2)</f>
        <v>0</v>
      </c>
      <c r="P38" s="233">
        <v>0</v>
      </c>
      <c r="Q38" s="233">
        <f>ROUND(E38*P38,2)</f>
        <v>0</v>
      </c>
      <c r="R38" s="235"/>
      <c r="S38" s="235" t="s">
        <v>107</v>
      </c>
      <c r="T38" s="236" t="s">
        <v>108</v>
      </c>
      <c r="U38" s="221">
        <v>0</v>
      </c>
      <c r="V38" s="221">
        <f>ROUND(E38*U38,2)</f>
        <v>0</v>
      </c>
      <c r="W38" s="221"/>
      <c r="X38" s="221" t="s">
        <v>109</v>
      </c>
      <c r="Y38" s="211"/>
      <c r="Z38" s="211"/>
      <c r="AA38" s="211"/>
      <c r="AB38" s="211"/>
      <c r="AC38" s="211"/>
      <c r="AD38" s="211"/>
      <c r="AE38" s="211"/>
      <c r="AF38" s="211"/>
      <c r="AG38" s="211" t="s">
        <v>110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ht="22.5" outlineLevel="1">
      <c r="A39" s="218"/>
      <c r="B39" s="219"/>
      <c r="C39" s="243" t="s">
        <v>140</v>
      </c>
      <c r="D39" s="237"/>
      <c r="E39" s="237"/>
      <c r="F39" s="237"/>
      <c r="G39" s="237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11"/>
      <c r="Z39" s="211"/>
      <c r="AA39" s="211"/>
      <c r="AB39" s="211"/>
      <c r="AC39" s="211"/>
      <c r="AD39" s="211"/>
      <c r="AE39" s="211"/>
      <c r="AF39" s="211"/>
      <c r="AG39" s="211" t="s">
        <v>111</v>
      </c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38" t="str">
        <f>C39</f>
        <v>Náklady zhotovitele, související s prováděním zkoušek a revizí předepsaných technickými normami nebo objednatelem a které jsou pro provedení díla nezbytné.</v>
      </c>
      <c r="BB39" s="211"/>
      <c r="BC39" s="211"/>
      <c r="BD39" s="211"/>
      <c r="BE39" s="211"/>
      <c r="BF39" s="211"/>
      <c r="BG39" s="211"/>
      <c r="BH39" s="211"/>
    </row>
    <row r="40" spans="1:60" outlineLevel="1">
      <c r="A40" s="218"/>
      <c r="B40" s="219"/>
      <c r="C40" s="245"/>
      <c r="D40" s="240"/>
      <c r="E40" s="240"/>
      <c r="F40" s="240"/>
      <c r="G40" s="240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11"/>
      <c r="Z40" s="211"/>
      <c r="AA40" s="211"/>
      <c r="AB40" s="211"/>
      <c r="AC40" s="211"/>
      <c r="AD40" s="211"/>
      <c r="AE40" s="211"/>
      <c r="AF40" s="211"/>
      <c r="AG40" s="211" t="s">
        <v>113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>
      <c r="A41" s="230">
        <v>8</v>
      </c>
      <c r="B41" s="231" t="s">
        <v>141</v>
      </c>
      <c r="C41" s="242" t="s">
        <v>142</v>
      </c>
      <c r="D41" s="232" t="s">
        <v>106</v>
      </c>
      <c r="E41" s="233">
        <v>1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3">
        <v>0</v>
      </c>
      <c r="O41" s="233">
        <f>ROUND(E41*N41,2)</f>
        <v>0</v>
      </c>
      <c r="P41" s="233">
        <v>0</v>
      </c>
      <c r="Q41" s="233">
        <f>ROUND(E41*P41,2)</f>
        <v>0</v>
      </c>
      <c r="R41" s="235"/>
      <c r="S41" s="235" t="s">
        <v>107</v>
      </c>
      <c r="T41" s="236" t="s">
        <v>108</v>
      </c>
      <c r="U41" s="221">
        <v>0</v>
      </c>
      <c r="V41" s="221">
        <f>ROUND(E41*U41,2)</f>
        <v>0</v>
      </c>
      <c r="W41" s="221"/>
      <c r="X41" s="221" t="s">
        <v>109</v>
      </c>
      <c r="Y41" s="211"/>
      <c r="Z41" s="211"/>
      <c r="AA41" s="211"/>
      <c r="AB41" s="211"/>
      <c r="AC41" s="211"/>
      <c r="AD41" s="211"/>
      <c r="AE41" s="211"/>
      <c r="AF41" s="211"/>
      <c r="AG41" s="211" t="s">
        <v>110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>
      <c r="A42" s="218"/>
      <c r="B42" s="219"/>
      <c r="C42" s="243" t="s">
        <v>143</v>
      </c>
      <c r="D42" s="237"/>
      <c r="E42" s="237"/>
      <c r="F42" s="237"/>
      <c r="G42" s="237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11"/>
      <c r="Z42" s="211"/>
      <c r="AA42" s="211"/>
      <c r="AB42" s="211"/>
      <c r="AC42" s="211"/>
      <c r="AD42" s="211"/>
      <c r="AE42" s="211"/>
      <c r="AF42" s="211"/>
      <c r="AG42" s="211" t="s">
        <v>111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38" t="str">
        <f>C42</f>
        <v>Náklady na provedení skutečného zaměření stavby v rozsahu nezbytném pro zápis změny do katastru nemovitostí.</v>
      </c>
      <c r="BB42" s="211"/>
      <c r="BC42" s="211"/>
      <c r="BD42" s="211"/>
      <c r="BE42" s="211"/>
      <c r="BF42" s="211"/>
      <c r="BG42" s="211"/>
      <c r="BH42" s="211"/>
    </row>
    <row r="43" spans="1:60" outlineLevel="1">
      <c r="A43" s="218"/>
      <c r="B43" s="219"/>
      <c r="C43" s="245"/>
      <c r="D43" s="240"/>
      <c r="E43" s="240"/>
      <c r="F43" s="240"/>
      <c r="G43" s="240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11"/>
      <c r="Z43" s="211"/>
      <c r="AA43" s="211"/>
      <c r="AB43" s="211"/>
      <c r="AC43" s="211"/>
      <c r="AD43" s="211"/>
      <c r="AE43" s="211"/>
      <c r="AF43" s="211"/>
      <c r="AG43" s="211" t="s">
        <v>113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>
      <c r="A44" s="3"/>
      <c r="B44" s="4"/>
      <c r="C44" s="246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E44">
        <v>15</v>
      </c>
      <c r="AF44">
        <v>21</v>
      </c>
      <c r="AG44" t="s">
        <v>89</v>
      </c>
    </row>
    <row r="45" spans="1:60">
      <c r="A45" s="214"/>
      <c r="B45" s="215" t="s">
        <v>29</v>
      </c>
      <c r="C45" s="247"/>
      <c r="D45" s="216"/>
      <c r="E45" s="217"/>
      <c r="F45" s="217"/>
      <c r="G45" s="229">
        <f>G8+G31</f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f>SUMIF(L7:L43,AE44,G7:G43)</f>
        <v>0</v>
      </c>
      <c r="AF45">
        <f>SUMIF(L7:L43,AF44,G7:G43)</f>
        <v>0</v>
      </c>
      <c r="AG45" t="s">
        <v>144</v>
      </c>
    </row>
    <row r="46" spans="1:60">
      <c r="C46" s="248"/>
      <c r="D46" s="10"/>
      <c r="AG46" t="s">
        <v>146</v>
      </c>
    </row>
    <row r="47" spans="1:60">
      <c r="D47" s="10"/>
    </row>
    <row r="48" spans="1:60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30">
    <mergeCell ref="C36:G36"/>
    <mergeCell ref="C37:G37"/>
    <mergeCell ref="C39:G39"/>
    <mergeCell ref="C40:G40"/>
    <mergeCell ref="C42:G42"/>
    <mergeCell ref="C43:G43"/>
    <mergeCell ref="C27:G27"/>
    <mergeCell ref="C28:G28"/>
    <mergeCell ref="C29:G29"/>
    <mergeCell ref="C30:G30"/>
    <mergeCell ref="C33:G33"/>
    <mergeCell ref="C34:G34"/>
    <mergeCell ref="C19:G19"/>
    <mergeCell ref="C21:G21"/>
    <mergeCell ref="C22:G22"/>
    <mergeCell ref="C23:G23"/>
    <mergeCell ref="C24:G24"/>
    <mergeCell ref="C26:G26"/>
    <mergeCell ref="C12:G12"/>
    <mergeCell ref="C14:G14"/>
    <mergeCell ref="C15:G15"/>
    <mergeCell ref="C16:G16"/>
    <mergeCell ref="C17:G17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AA12" sqref="AA12"/>
    </sheetView>
  </sheetViews>
  <sheetFormatPr defaultRowHeight="12.75" outlineLevelRow="1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6" t="s">
        <v>147</v>
      </c>
      <c r="B1" s="196"/>
      <c r="C1" s="196"/>
      <c r="D1" s="196"/>
      <c r="E1" s="196"/>
      <c r="F1" s="196"/>
      <c r="G1" s="196"/>
      <c r="AG1" t="s">
        <v>75</v>
      </c>
    </row>
    <row r="2" spans="1:60" ht="24.95" customHeight="1">
      <c r="A2" s="197" t="s">
        <v>7</v>
      </c>
      <c r="B2" s="49" t="s">
        <v>44</v>
      </c>
      <c r="C2" s="200" t="s">
        <v>45</v>
      </c>
      <c r="D2" s="198"/>
      <c r="E2" s="198"/>
      <c r="F2" s="198"/>
      <c r="G2" s="199"/>
      <c r="AG2" t="s">
        <v>76</v>
      </c>
    </row>
    <row r="3" spans="1:60" ht="24.95" customHeight="1">
      <c r="A3" s="197" t="s">
        <v>8</v>
      </c>
      <c r="B3" s="49" t="s">
        <v>51</v>
      </c>
      <c r="C3" s="200" t="s">
        <v>52</v>
      </c>
      <c r="D3" s="198"/>
      <c r="E3" s="198"/>
      <c r="F3" s="198"/>
      <c r="G3" s="199"/>
      <c r="AC3" s="176" t="s">
        <v>148</v>
      </c>
      <c r="AG3" t="s">
        <v>79</v>
      </c>
    </row>
    <row r="4" spans="1:60" ht="24.95" customHeight="1">
      <c r="A4" s="201" t="s">
        <v>9</v>
      </c>
      <c r="B4" s="202" t="s">
        <v>53</v>
      </c>
      <c r="C4" s="203" t="s">
        <v>415</v>
      </c>
      <c r="D4" s="204"/>
      <c r="E4" s="204"/>
      <c r="F4" s="204"/>
      <c r="G4" s="205"/>
      <c r="AG4" t="s">
        <v>80</v>
      </c>
    </row>
    <row r="5" spans="1:60">
      <c r="D5" s="10"/>
    </row>
    <row r="6" spans="1:60" ht="38.25">
      <c r="A6" s="207" t="s">
        <v>81</v>
      </c>
      <c r="B6" s="209" t="s">
        <v>82</v>
      </c>
      <c r="C6" s="209" t="s">
        <v>83</v>
      </c>
      <c r="D6" s="208" t="s">
        <v>84</v>
      </c>
      <c r="E6" s="207" t="s">
        <v>85</v>
      </c>
      <c r="F6" s="206" t="s">
        <v>86</v>
      </c>
      <c r="G6" s="207" t="s">
        <v>29</v>
      </c>
      <c r="H6" s="210" t="s">
        <v>30</v>
      </c>
      <c r="I6" s="210" t="s">
        <v>87</v>
      </c>
      <c r="J6" s="210" t="s">
        <v>31</v>
      </c>
      <c r="K6" s="210" t="s">
        <v>88</v>
      </c>
      <c r="L6" s="210" t="s">
        <v>89</v>
      </c>
      <c r="M6" s="210" t="s">
        <v>90</v>
      </c>
      <c r="N6" s="210" t="s">
        <v>91</v>
      </c>
      <c r="O6" s="210" t="s">
        <v>92</v>
      </c>
      <c r="P6" s="210" t="s">
        <v>93</v>
      </c>
      <c r="Q6" s="210" t="s">
        <v>94</v>
      </c>
      <c r="R6" s="210" t="s">
        <v>95</v>
      </c>
      <c r="S6" s="210" t="s">
        <v>96</v>
      </c>
      <c r="T6" s="210" t="s">
        <v>97</v>
      </c>
      <c r="U6" s="210" t="s">
        <v>98</v>
      </c>
      <c r="V6" s="210" t="s">
        <v>99</v>
      </c>
      <c r="W6" s="210" t="s">
        <v>100</v>
      </c>
      <c r="X6" s="210" t="s">
        <v>101</v>
      </c>
    </row>
    <row r="7" spans="1:60" hidden="1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</row>
    <row r="8" spans="1:60">
      <c r="A8" s="223" t="s">
        <v>102</v>
      </c>
      <c r="B8" s="224" t="s">
        <v>58</v>
      </c>
      <c r="C8" s="241" t="s">
        <v>59</v>
      </c>
      <c r="D8" s="225"/>
      <c r="E8" s="226"/>
      <c r="F8" s="227"/>
      <c r="G8" s="227">
        <f>SUMIF(AG9:AG63,"&lt;&gt;NOR",G9:G63)</f>
        <v>0</v>
      </c>
      <c r="H8" s="227"/>
      <c r="I8" s="227">
        <f>SUM(I9:I63)</f>
        <v>0</v>
      </c>
      <c r="J8" s="227"/>
      <c r="K8" s="227">
        <f>SUM(K9:K63)</f>
        <v>0</v>
      </c>
      <c r="L8" s="227"/>
      <c r="M8" s="227">
        <f>SUM(M9:M63)</f>
        <v>0</v>
      </c>
      <c r="N8" s="226"/>
      <c r="O8" s="226">
        <f>SUM(O9:O63)</f>
        <v>9.76</v>
      </c>
      <c r="P8" s="226"/>
      <c r="Q8" s="226">
        <f>SUM(Q9:Q63)</f>
        <v>0</v>
      </c>
      <c r="R8" s="227"/>
      <c r="S8" s="227"/>
      <c r="T8" s="228"/>
      <c r="U8" s="222"/>
      <c r="V8" s="222">
        <f>SUM(V9:V63)</f>
        <v>235.56</v>
      </c>
      <c r="W8" s="222"/>
      <c r="X8" s="222"/>
      <c r="AG8" t="s">
        <v>103</v>
      </c>
    </row>
    <row r="9" spans="1:60" outlineLevel="1">
      <c r="A9" s="230">
        <v>1</v>
      </c>
      <c r="B9" s="231" t="s">
        <v>149</v>
      </c>
      <c r="C9" s="242" t="s">
        <v>150</v>
      </c>
      <c r="D9" s="232" t="s">
        <v>151</v>
      </c>
      <c r="E9" s="233">
        <v>9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 t="s">
        <v>152</v>
      </c>
      <c r="S9" s="235" t="s">
        <v>107</v>
      </c>
      <c r="T9" s="236" t="s">
        <v>107</v>
      </c>
      <c r="U9" s="221">
        <v>0.12</v>
      </c>
      <c r="V9" s="221">
        <f>ROUND(E9*U9,2)</f>
        <v>1.08</v>
      </c>
      <c r="W9" s="221"/>
      <c r="X9" s="221" t="s">
        <v>153</v>
      </c>
      <c r="Y9" s="211"/>
      <c r="Z9" s="211"/>
      <c r="AA9" s="211"/>
      <c r="AB9" s="211"/>
      <c r="AC9" s="211"/>
      <c r="AD9" s="211"/>
      <c r="AE9" s="211"/>
      <c r="AF9" s="211"/>
      <c r="AG9" s="211" t="s">
        <v>154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ht="33.75" outlineLevel="1">
      <c r="A10" s="218"/>
      <c r="B10" s="219"/>
      <c r="C10" s="254" t="s">
        <v>155</v>
      </c>
      <c r="D10" s="252"/>
      <c r="E10" s="252"/>
      <c r="F10" s="252"/>
      <c r="G10" s="252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11"/>
      <c r="Z10" s="211"/>
      <c r="AA10" s="211"/>
      <c r="AB10" s="211"/>
      <c r="AC10" s="211"/>
      <c r="AD10" s="211"/>
      <c r="AE10" s="211"/>
      <c r="AF10" s="211"/>
      <c r="AG10" s="211" t="s">
        <v>156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38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1"/>
      <c r="BC10" s="211"/>
      <c r="BD10" s="211"/>
      <c r="BE10" s="211"/>
      <c r="BF10" s="211"/>
      <c r="BG10" s="211"/>
      <c r="BH10" s="211"/>
    </row>
    <row r="11" spans="1:60" outlineLevel="1">
      <c r="A11" s="218"/>
      <c r="B11" s="219"/>
      <c r="C11" s="255" t="s">
        <v>157</v>
      </c>
      <c r="D11" s="250"/>
      <c r="E11" s="251">
        <v>9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11"/>
      <c r="Z11" s="211"/>
      <c r="AA11" s="211"/>
      <c r="AB11" s="211"/>
      <c r="AC11" s="211"/>
      <c r="AD11" s="211"/>
      <c r="AE11" s="211"/>
      <c r="AF11" s="211"/>
      <c r="AG11" s="211" t="s">
        <v>158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>
      <c r="A12" s="218"/>
      <c r="B12" s="219"/>
      <c r="C12" s="245"/>
      <c r="D12" s="240"/>
      <c r="E12" s="240"/>
      <c r="F12" s="240"/>
      <c r="G12" s="240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11"/>
      <c r="Z12" s="211"/>
      <c r="AA12" s="211"/>
      <c r="AB12" s="211"/>
      <c r="AC12" s="211"/>
      <c r="AD12" s="211"/>
      <c r="AE12" s="211"/>
      <c r="AF12" s="211"/>
      <c r="AG12" s="211" t="s">
        <v>113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>
      <c r="A13" s="230">
        <v>2</v>
      </c>
      <c r="B13" s="231" t="s">
        <v>159</v>
      </c>
      <c r="C13" s="242" t="s">
        <v>160</v>
      </c>
      <c r="D13" s="232" t="s">
        <v>151</v>
      </c>
      <c r="E13" s="233">
        <v>2.7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3">
        <v>0</v>
      </c>
      <c r="O13" s="233">
        <f>ROUND(E13*N13,2)</f>
        <v>0</v>
      </c>
      <c r="P13" s="233">
        <v>0</v>
      </c>
      <c r="Q13" s="233">
        <f>ROUND(E13*P13,2)</f>
        <v>0</v>
      </c>
      <c r="R13" s="235" t="s">
        <v>152</v>
      </c>
      <c r="S13" s="235" t="s">
        <v>107</v>
      </c>
      <c r="T13" s="236" t="s">
        <v>107</v>
      </c>
      <c r="U13" s="221">
        <v>8.4000000000000005E-2</v>
      </c>
      <c r="V13" s="221">
        <f>ROUND(E13*U13,2)</f>
        <v>0.23</v>
      </c>
      <c r="W13" s="221"/>
      <c r="X13" s="221" t="s">
        <v>153</v>
      </c>
      <c r="Y13" s="211"/>
      <c r="Z13" s="211"/>
      <c r="AA13" s="211"/>
      <c r="AB13" s="211"/>
      <c r="AC13" s="211"/>
      <c r="AD13" s="211"/>
      <c r="AE13" s="211"/>
      <c r="AF13" s="211"/>
      <c r="AG13" s="211" t="s">
        <v>154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33.75" outlineLevel="1">
      <c r="A14" s="218"/>
      <c r="B14" s="219"/>
      <c r="C14" s="254" t="s">
        <v>155</v>
      </c>
      <c r="D14" s="252"/>
      <c r="E14" s="252"/>
      <c r="F14" s="252"/>
      <c r="G14" s="252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11"/>
      <c r="Z14" s="211"/>
      <c r="AA14" s="211"/>
      <c r="AB14" s="211"/>
      <c r="AC14" s="211"/>
      <c r="AD14" s="211"/>
      <c r="AE14" s="211"/>
      <c r="AF14" s="211"/>
      <c r="AG14" s="211" t="s">
        <v>156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38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211"/>
      <c r="BC14" s="211"/>
      <c r="BD14" s="211"/>
      <c r="BE14" s="211"/>
      <c r="BF14" s="211"/>
      <c r="BG14" s="211"/>
      <c r="BH14" s="211"/>
    </row>
    <row r="15" spans="1:60" outlineLevel="1">
      <c r="A15" s="218"/>
      <c r="B15" s="219"/>
      <c r="C15" s="255" t="s">
        <v>161</v>
      </c>
      <c r="D15" s="250"/>
      <c r="E15" s="251">
        <v>2.7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11"/>
      <c r="Z15" s="211"/>
      <c r="AA15" s="211"/>
      <c r="AB15" s="211"/>
      <c r="AC15" s="211"/>
      <c r="AD15" s="211"/>
      <c r="AE15" s="211"/>
      <c r="AF15" s="211"/>
      <c r="AG15" s="211" t="s">
        <v>158</v>
      </c>
      <c r="AH15" s="211">
        <v>0</v>
      </c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>
      <c r="A16" s="218"/>
      <c r="B16" s="219"/>
      <c r="C16" s="245"/>
      <c r="D16" s="240"/>
      <c r="E16" s="240"/>
      <c r="F16" s="240"/>
      <c r="G16" s="240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11"/>
      <c r="Z16" s="211"/>
      <c r="AA16" s="211"/>
      <c r="AB16" s="211"/>
      <c r="AC16" s="211"/>
      <c r="AD16" s="211"/>
      <c r="AE16" s="211"/>
      <c r="AF16" s="211"/>
      <c r="AG16" s="211" t="s">
        <v>113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>
      <c r="A17" s="230">
        <v>3</v>
      </c>
      <c r="B17" s="231" t="s">
        <v>162</v>
      </c>
      <c r="C17" s="242" t="s">
        <v>163</v>
      </c>
      <c r="D17" s="232" t="s">
        <v>151</v>
      </c>
      <c r="E17" s="233">
        <v>9</v>
      </c>
      <c r="F17" s="234"/>
      <c r="G17" s="235">
        <f>ROUND(E17*F17,2)</f>
        <v>0</v>
      </c>
      <c r="H17" s="234"/>
      <c r="I17" s="235">
        <f>ROUND(E17*H17,2)</f>
        <v>0</v>
      </c>
      <c r="J17" s="234"/>
      <c r="K17" s="235">
        <f>ROUND(E17*J17,2)</f>
        <v>0</v>
      </c>
      <c r="L17" s="235">
        <v>21</v>
      </c>
      <c r="M17" s="235">
        <f>G17*(1+L17/100)</f>
        <v>0</v>
      </c>
      <c r="N17" s="233">
        <v>0</v>
      </c>
      <c r="O17" s="233">
        <f>ROUND(E17*N17,2)</f>
        <v>0</v>
      </c>
      <c r="P17" s="233">
        <v>0</v>
      </c>
      <c r="Q17" s="233">
        <f>ROUND(E17*P17,2)</f>
        <v>0</v>
      </c>
      <c r="R17" s="235" t="s">
        <v>152</v>
      </c>
      <c r="S17" s="235" t="s">
        <v>107</v>
      </c>
      <c r="T17" s="236" t="s">
        <v>107</v>
      </c>
      <c r="U17" s="221">
        <v>0.25</v>
      </c>
      <c r="V17" s="221">
        <f>ROUND(E17*U17,2)</f>
        <v>2.25</v>
      </c>
      <c r="W17" s="221"/>
      <c r="X17" s="221" t="s">
        <v>153</v>
      </c>
      <c r="Y17" s="211"/>
      <c r="Z17" s="211"/>
      <c r="AA17" s="211"/>
      <c r="AB17" s="211"/>
      <c r="AC17" s="211"/>
      <c r="AD17" s="211"/>
      <c r="AE17" s="211"/>
      <c r="AF17" s="211"/>
      <c r="AG17" s="211" t="s">
        <v>154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>
      <c r="A18" s="218"/>
      <c r="B18" s="219"/>
      <c r="C18" s="254" t="s">
        <v>155</v>
      </c>
      <c r="D18" s="252"/>
      <c r="E18" s="252"/>
      <c r="F18" s="252"/>
      <c r="G18" s="252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11"/>
      <c r="Z18" s="211"/>
      <c r="AA18" s="211"/>
      <c r="AB18" s="211"/>
      <c r="AC18" s="211"/>
      <c r="AD18" s="211"/>
      <c r="AE18" s="211"/>
      <c r="AF18" s="211"/>
      <c r="AG18" s="211" t="s">
        <v>156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38" t="str">
        <f>C18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8" s="211"/>
      <c r="BC18" s="211"/>
      <c r="BD18" s="211"/>
      <c r="BE18" s="211"/>
      <c r="BF18" s="211"/>
      <c r="BG18" s="211"/>
      <c r="BH18" s="211"/>
    </row>
    <row r="19" spans="1:60" outlineLevel="1">
      <c r="A19" s="218"/>
      <c r="B19" s="219"/>
      <c r="C19" s="255" t="s">
        <v>157</v>
      </c>
      <c r="D19" s="250"/>
      <c r="E19" s="251">
        <v>9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11"/>
      <c r="Z19" s="211"/>
      <c r="AA19" s="211"/>
      <c r="AB19" s="211"/>
      <c r="AC19" s="211"/>
      <c r="AD19" s="211"/>
      <c r="AE19" s="211"/>
      <c r="AF19" s="211"/>
      <c r="AG19" s="211" t="s">
        <v>158</v>
      </c>
      <c r="AH19" s="211">
        <v>0</v>
      </c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>
      <c r="A20" s="218"/>
      <c r="B20" s="219"/>
      <c r="C20" s="245"/>
      <c r="D20" s="240"/>
      <c r="E20" s="240"/>
      <c r="F20" s="240"/>
      <c r="G20" s="240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11"/>
      <c r="Z20" s="211"/>
      <c r="AA20" s="211"/>
      <c r="AB20" s="211"/>
      <c r="AC20" s="211"/>
      <c r="AD20" s="211"/>
      <c r="AE20" s="211"/>
      <c r="AF20" s="211"/>
      <c r="AG20" s="211" t="s">
        <v>113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>
      <c r="A21" s="230">
        <v>4</v>
      </c>
      <c r="B21" s="231" t="s">
        <v>164</v>
      </c>
      <c r="C21" s="242" t="s">
        <v>165</v>
      </c>
      <c r="D21" s="232" t="s">
        <v>151</v>
      </c>
      <c r="E21" s="233">
        <v>2.7</v>
      </c>
      <c r="F21" s="234"/>
      <c r="G21" s="235">
        <f>ROUND(E21*F21,2)</f>
        <v>0</v>
      </c>
      <c r="H21" s="234"/>
      <c r="I21" s="235">
        <f>ROUND(E21*H21,2)</f>
        <v>0</v>
      </c>
      <c r="J21" s="234"/>
      <c r="K21" s="235">
        <f>ROUND(E21*J21,2)</f>
        <v>0</v>
      </c>
      <c r="L21" s="235">
        <v>21</v>
      </c>
      <c r="M21" s="235">
        <f>G21*(1+L21/100)</f>
        <v>0</v>
      </c>
      <c r="N21" s="233">
        <v>0</v>
      </c>
      <c r="O21" s="233">
        <f>ROUND(E21*N21,2)</f>
        <v>0</v>
      </c>
      <c r="P21" s="233">
        <v>0</v>
      </c>
      <c r="Q21" s="233">
        <f>ROUND(E21*P21,2)</f>
        <v>0</v>
      </c>
      <c r="R21" s="235" t="s">
        <v>152</v>
      </c>
      <c r="S21" s="235" t="s">
        <v>107</v>
      </c>
      <c r="T21" s="236" t="s">
        <v>107</v>
      </c>
      <c r="U21" s="221">
        <v>0.14829999999999999</v>
      </c>
      <c r="V21" s="221">
        <f>ROUND(E21*U21,2)</f>
        <v>0.4</v>
      </c>
      <c r="W21" s="221"/>
      <c r="X21" s="221" t="s">
        <v>153</v>
      </c>
      <c r="Y21" s="211"/>
      <c r="Z21" s="211"/>
      <c r="AA21" s="211"/>
      <c r="AB21" s="211"/>
      <c r="AC21" s="211"/>
      <c r="AD21" s="211"/>
      <c r="AE21" s="211"/>
      <c r="AF21" s="211"/>
      <c r="AG21" s="211" t="s">
        <v>154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33.75" outlineLevel="1">
      <c r="A22" s="218"/>
      <c r="B22" s="219"/>
      <c r="C22" s="254" t="s">
        <v>155</v>
      </c>
      <c r="D22" s="252"/>
      <c r="E22" s="252"/>
      <c r="F22" s="252"/>
      <c r="G22" s="252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11"/>
      <c r="Z22" s="211"/>
      <c r="AA22" s="211"/>
      <c r="AB22" s="211"/>
      <c r="AC22" s="211"/>
      <c r="AD22" s="211"/>
      <c r="AE22" s="211"/>
      <c r="AF22" s="211"/>
      <c r="AG22" s="211" t="s">
        <v>156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38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1"/>
      <c r="BC22" s="211"/>
      <c r="BD22" s="211"/>
      <c r="BE22" s="211"/>
      <c r="BF22" s="211"/>
      <c r="BG22" s="211"/>
      <c r="BH22" s="211"/>
    </row>
    <row r="23" spans="1:60" outlineLevel="1">
      <c r="A23" s="218"/>
      <c r="B23" s="219"/>
      <c r="C23" s="255" t="s">
        <v>161</v>
      </c>
      <c r="D23" s="250"/>
      <c r="E23" s="251">
        <v>2.7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11"/>
      <c r="Z23" s="211"/>
      <c r="AA23" s="211"/>
      <c r="AB23" s="211"/>
      <c r="AC23" s="211"/>
      <c r="AD23" s="211"/>
      <c r="AE23" s="211"/>
      <c r="AF23" s="211"/>
      <c r="AG23" s="211" t="s">
        <v>158</v>
      </c>
      <c r="AH23" s="211">
        <v>0</v>
      </c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>
      <c r="A24" s="218"/>
      <c r="B24" s="219"/>
      <c r="C24" s="245"/>
      <c r="D24" s="240"/>
      <c r="E24" s="240"/>
      <c r="F24" s="240"/>
      <c r="G24" s="240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11"/>
      <c r="Z24" s="211"/>
      <c r="AA24" s="211"/>
      <c r="AB24" s="211"/>
      <c r="AC24" s="211"/>
      <c r="AD24" s="211"/>
      <c r="AE24" s="211"/>
      <c r="AF24" s="211"/>
      <c r="AG24" s="211" t="s">
        <v>113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ht="22.5" outlineLevel="1">
      <c r="A25" s="230">
        <v>5</v>
      </c>
      <c r="B25" s="231" t="s">
        <v>166</v>
      </c>
      <c r="C25" s="242" t="s">
        <v>167</v>
      </c>
      <c r="D25" s="232" t="s">
        <v>168</v>
      </c>
      <c r="E25" s="233">
        <v>45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3">
        <v>9.8999999999999999E-4</v>
      </c>
      <c r="O25" s="233">
        <f>ROUND(E25*N25,2)</f>
        <v>0.04</v>
      </c>
      <c r="P25" s="233">
        <v>0</v>
      </c>
      <c r="Q25" s="233">
        <f>ROUND(E25*P25,2)</f>
        <v>0</v>
      </c>
      <c r="R25" s="235" t="s">
        <v>152</v>
      </c>
      <c r="S25" s="235" t="s">
        <v>107</v>
      </c>
      <c r="T25" s="236" t="s">
        <v>107</v>
      </c>
      <c r="U25" s="221">
        <v>0.23599999999999999</v>
      </c>
      <c r="V25" s="221">
        <f>ROUND(E25*U25,2)</f>
        <v>10.62</v>
      </c>
      <c r="W25" s="221"/>
      <c r="X25" s="221" t="s">
        <v>153</v>
      </c>
      <c r="Y25" s="211"/>
      <c r="Z25" s="211"/>
      <c r="AA25" s="211"/>
      <c r="AB25" s="211"/>
      <c r="AC25" s="211"/>
      <c r="AD25" s="211"/>
      <c r="AE25" s="211"/>
      <c r="AF25" s="211"/>
      <c r="AG25" s="211" t="s">
        <v>154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>
      <c r="A26" s="218"/>
      <c r="B26" s="219"/>
      <c r="C26" s="254" t="s">
        <v>169</v>
      </c>
      <c r="D26" s="252"/>
      <c r="E26" s="252"/>
      <c r="F26" s="252"/>
      <c r="G26" s="252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11"/>
      <c r="Z26" s="211"/>
      <c r="AA26" s="211"/>
      <c r="AB26" s="211"/>
      <c r="AC26" s="211"/>
      <c r="AD26" s="211"/>
      <c r="AE26" s="211"/>
      <c r="AF26" s="211"/>
      <c r="AG26" s="211" t="s">
        <v>156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>
      <c r="A27" s="218"/>
      <c r="B27" s="219"/>
      <c r="C27" s="255" t="s">
        <v>170</v>
      </c>
      <c r="D27" s="250"/>
      <c r="E27" s="251">
        <v>45</v>
      </c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11"/>
      <c r="Z27" s="211"/>
      <c r="AA27" s="211"/>
      <c r="AB27" s="211"/>
      <c r="AC27" s="211"/>
      <c r="AD27" s="211"/>
      <c r="AE27" s="211"/>
      <c r="AF27" s="211"/>
      <c r="AG27" s="211" t="s">
        <v>158</v>
      </c>
      <c r="AH27" s="211">
        <v>0</v>
      </c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>
      <c r="A28" s="218"/>
      <c r="B28" s="219"/>
      <c r="C28" s="245"/>
      <c r="D28" s="240"/>
      <c r="E28" s="240"/>
      <c r="F28" s="240"/>
      <c r="G28" s="240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11"/>
      <c r="Z28" s="211"/>
      <c r="AA28" s="211"/>
      <c r="AB28" s="211"/>
      <c r="AC28" s="211"/>
      <c r="AD28" s="211"/>
      <c r="AE28" s="211"/>
      <c r="AF28" s="211"/>
      <c r="AG28" s="211" t="s">
        <v>113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>
      <c r="A29" s="230">
        <v>6</v>
      </c>
      <c r="B29" s="231" t="s">
        <v>171</v>
      </c>
      <c r="C29" s="242" t="s">
        <v>172</v>
      </c>
      <c r="D29" s="232" t="s">
        <v>168</v>
      </c>
      <c r="E29" s="233">
        <v>45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3">
        <v>0</v>
      </c>
      <c r="O29" s="233">
        <f>ROUND(E29*N29,2)</f>
        <v>0</v>
      </c>
      <c r="P29" s="233">
        <v>0</v>
      </c>
      <c r="Q29" s="233">
        <f>ROUND(E29*P29,2)</f>
        <v>0</v>
      </c>
      <c r="R29" s="235" t="s">
        <v>152</v>
      </c>
      <c r="S29" s="235" t="s">
        <v>107</v>
      </c>
      <c r="T29" s="236" t="s">
        <v>107</v>
      </c>
      <c r="U29" s="221">
        <v>7.0000000000000007E-2</v>
      </c>
      <c r="V29" s="221">
        <f>ROUND(E29*U29,2)</f>
        <v>3.15</v>
      </c>
      <c r="W29" s="221"/>
      <c r="X29" s="221" t="s">
        <v>153</v>
      </c>
      <c r="Y29" s="211"/>
      <c r="Z29" s="211"/>
      <c r="AA29" s="211"/>
      <c r="AB29" s="211"/>
      <c r="AC29" s="211"/>
      <c r="AD29" s="211"/>
      <c r="AE29" s="211"/>
      <c r="AF29" s="211"/>
      <c r="AG29" s="211" t="s">
        <v>154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>
      <c r="A30" s="218"/>
      <c r="B30" s="219"/>
      <c r="C30" s="254" t="s">
        <v>173</v>
      </c>
      <c r="D30" s="252"/>
      <c r="E30" s="252"/>
      <c r="F30" s="252"/>
      <c r="G30" s="252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11"/>
      <c r="Z30" s="211"/>
      <c r="AA30" s="211"/>
      <c r="AB30" s="211"/>
      <c r="AC30" s="211"/>
      <c r="AD30" s="211"/>
      <c r="AE30" s="211"/>
      <c r="AF30" s="211"/>
      <c r="AG30" s="211" t="s">
        <v>156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>
      <c r="A31" s="218"/>
      <c r="B31" s="219"/>
      <c r="C31" s="245"/>
      <c r="D31" s="240"/>
      <c r="E31" s="240"/>
      <c r="F31" s="240"/>
      <c r="G31" s="240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11"/>
      <c r="Z31" s="211"/>
      <c r="AA31" s="211"/>
      <c r="AB31" s="211"/>
      <c r="AC31" s="211"/>
      <c r="AD31" s="211"/>
      <c r="AE31" s="211"/>
      <c r="AF31" s="211"/>
      <c r="AG31" s="211" t="s">
        <v>113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>
      <c r="A32" s="230">
        <v>7</v>
      </c>
      <c r="B32" s="231" t="s">
        <v>174</v>
      </c>
      <c r="C32" s="242" t="s">
        <v>175</v>
      </c>
      <c r="D32" s="232" t="s">
        <v>151</v>
      </c>
      <c r="E32" s="233">
        <v>18</v>
      </c>
      <c r="F32" s="234"/>
      <c r="G32" s="235">
        <f>ROUND(E32*F32,2)</f>
        <v>0</v>
      </c>
      <c r="H32" s="234"/>
      <c r="I32" s="235">
        <f>ROUND(E32*H32,2)</f>
        <v>0</v>
      </c>
      <c r="J32" s="234"/>
      <c r="K32" s="235">
        <f>ROUND(E32*J32,2)</f>
        <v>0</v>
      </c>
      <c r="L32" s="235">
        <v>21</v>
      </c>
      <c r="M32" s="235">
        <f>G32*(1+L32/100)</f>
        <v>0</v>
      </c>
      <c r="N32" s="233">
        <v>0</v>
      </c>
      <c r="O32" s="233">
        <f>ROUND(E32*N32,2)</f>
        <v>0</v>
      </c>
      <c r="P32" s="233">
        <v>0</v>
      </c>
      <c r="Q32" s="233">
        <f>ROUND(E32*P32,2)</f>
        <v>0</v>
      </c>
      <c r="R32" s="235" t="s">
        <v>152</v>
      </c>
      <c r="S32" s="235" t="s">
        <v>107</v>
      </c>
      <c r="T32" s="236" t="s">
        <v>107</v>
      </c>
      <c r="U32" s="221">
        <v>0.34499999999999997</v>
      </c>
      <c r="V32" s="221">
        <f>ROUND(E32*U32,2)</f>
        <v>6.21</v>
      </c>
      <c r="W32" s="221"/>
      <c r="X32" s="221" t="s">
        <v>153</v>
      </c>
      <c r="Y32" s="211"/>
      <c r="Z32" s="211"/>
      <c r="AA32" s="211"/>
      <c r="AB32" s="211"/>
      <c r="AC32" s="211"/>
      <c r="AD32" s="211"/>
      <c r="AE32" s="211"/>
      <c r="AF32" s="211"/>
      <c r="AG32" s="211" t="s">
        <v>154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>
      <c r="A33" s="218"/>
      <c r="B33" s="219"/>
      <c r="C33" s="254" t="s">
        <v>176</v>
      </c>
      <c r="D33" s="252"/>
      <c r="E33" s="252"/>
      <c r="F33" s="252"/>
      <c r="G33" s="252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11"/>
      <c r="Z33" s="211"/>
      <c r="AA33" s="211"/>
      <c r="AB33" s="211"/>
      <c r="AC33" s="211"/>
      <c r="AD33" s="211"/>
      <c r="AE33" s="211"/>
      <c r="AF33" s="211"/>
      <c r="AG33" s="211" t="s">
        <v>156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38" t="str">
        <f>C33</f>
        <v>bez naložení do dopravní nádoby, ale s vyprázdněním dopravní nádoby na hromadu nebo na dopravní prostředek,</v>
      </c>
      <c r="BB33" s="211"/>
      <c r="BC33" s="211"/>
      <c r="BD33" s="211"/>
      <c r="BE33" s="211"/>
      <c r="BF33" s="211"/>
      <c r="BG33" s="211"/>
      <c r="BH33" s="211"/>
    </row>
    <row r="34" spans="1:60" outlineLevel="1">
      <c r="A34" s="218"/>
      <c r="B34" s="219"/>
      <c r="C34" s="245"/>
      <c r="D34" s="240"/>
      <c r="E34" s="240"/>
      <c r="F34" s="240"/>
      <c r="G34" s="240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11"/>
      <c r="Z34" s="211"/>
      <c r="AA34" s="211"/>
      <c r="AB34" s="211"/>
      <c r="AC34" s="211"/>
      <c r="AD34" s="211"/>
      <c r="AE34" s="211"/>
      <c r="AF34" s="211"/>
      <c r="AG34" s="211" t="s">
        <v>113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>
      <c r="A35" s="230">
        <v>8</v>
      </c>
      <c r="B35" s="231" t="s">
        <v>177</v>
      </c>
      <c r="C35" s="242" t="s">
        <v>178</v>
      </c>
      <c r="D35" s="232" t="s">
        <v>151</v>
      </c>
      <c r="E35" s="233">
        <v>18</v>
      </c>
      <c r="F35" s="234"/>
      <c r="G35" s="235">
        <f>ROUND(E35*F35,2)</f>
        <v>0</v>
      </c>
      <c r="H35" s="234"/>
      <c r="I35" s="235">
        <f>ROUND(E35*H35,2)</f>
        <v>0</v>
      </c>
      <c r="J35" s="234"/>
      <c r="K35" s="235">
        <f>ROUND(E35*J35,2)</f>
        <v>0</v>
      </c>
      <c r="L35" s="235">
        <v>21</v>
      </c>
      <c r="M35" s="235">
        <f>G35*(1+L35/100)</f>
        <v>0</v>
      </c>
      <c r="N35" s="233">
        <v>0</v>
      </c>
      <c r="O35" s="233">
        <f>ROUND(E35*N35,2)</f>
        <v>0</v>
      </c>
      <c r="P35" s="233">
        <v>0</v>
      </c>
      <c r="Q35" s="233">
        <f>ROUND(E35*P35,2)</f>
        <v>0</v>
      </c>
      <c r="R35" s="235" t="s">
        <v>152</v>
      </c>
      <c r="S35" s="235" t="s">
        <v>107</v>
      </c>
      <c r="T35" s="236" t="s">
        <v>107</v>
      </c>
      <c r="U35" s="221">
        <v>0.01</v>
      </c>
      <c r="V35" s="221">
        <f>ROUND(E35*U35,2)</f>
        <v>0.18</v>
      </c>
      <c r="W35" s="221"/>
      <c r="X35" s="221" t="s">
        <v>153</v>
      </c>
      <c r="Y35" s="211"/>
      <c r="Z35" s="211"/>
      <c r="AA35" s="211"/>
      <c r="AB35" s="211"/>
      <c r="AC35" s="211"/>
      <c r="AD35" s="211"/>
      <c r="AE35" s="211"/>
      <c r="AF35" s="211"/>
      <c r="AG35" s="211" t="s">
        <v>154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>
      <c r="A36" s="218"/>
      <c r="B36" s="219"/>
      <c r="C36" s="254" t="s">
        <v>179</v>
      </c>
      <c r="D36" s="252"/>
      <c r="E36" s="252"/>
      <c r="F36" s="252"/>
      <c r="G36" s="252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11"/>
      <c r="Z36" s="211"/>
      <c r="AA36" s="211"/>
      <c r="AB36" s="211"/>
      <c r="AC36" s="211"/>
      <c r="AD36" s="211"/>
      <c r="AE36" s="211"/>
      <c r="AF36" s="211"/>
      <c r="AG36" s="211" t="s">
        <v>156</v>
      </c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>
      <c r="A37" s="218"/>
      <c r="B37" s="219"/>
      <c r="C37" s="244" t="s">
        <v>180</v>
      </c>
      <c r="D37" s="239"/>
      <c r="E37" s="239"/>
      <c r="F37" s="239"/>
      <c r="G37" s="239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11"/>
      <c r="Z37" s="211"/>
      <c r="AA37" s="211"/>
      <c r="AB37" s="211"/>
      <c r="AC37" s="211"/>
      <c r="AD37" s="211"/>
      <c r="AE37" s="211"/>
      <c r="AF37" s="211"/>
      <c r="AG37" s="211" t="s">
        <v>111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>
      <c r="A38" s="218"/>
      <c r="B38" s="219"/>
      <c r="C38" s="245"/>
      <c r="D38" s="240"/>
      <c r="E38" s="240"/>
      <c r="F38" s="240"/>
      <c r="G38" s="240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11"/>
      <c r="Z38" s="211"/>
      <c r="AA38" s="211"/>
      <c r="AB38" s="211"/>
      <c r="AC38" s="211"/>
      <c r="AD38" s="211"/>
      <c r="AE38" s="211"/>
      <c r="AF38" s="211"/>
      <c r="AG38" s="211" t="s">
        <v>113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>
      <c r="A39" s="230">
        <v>9</v>
      </c>
      <c r="B39" s="231" t="s">
        <v>181</v>
      </c>
      <c r="C39" s="242" t="s">
        <v>182</v>
      </c>
      <c r="D39" s="232" t="s">
        <v>151</v>
      </c>
      <c r="E39" s="233">
        <v>5.4</v>
      </c>
      <c r="F39" s="234"/>
      <c r="G39" s="235">
        <f>ROUND(E39*F39,2)</f>
        <v>0</v>
      </c>
      <c r="H39" s="234"/>
      <c r="I39" s="235">
        <f>ROUND(E39*H39,2)</f>
        <v>0</v>
      </c>
      <c r="J39" s="234"/>
      <c r="K39" s="235">
        <f>ROUND(E39*J39,2)</f>
        <v>0</v>
      </c>
      <c r="L39" s="235">
        <v>21</v>
      </c>
      <c r="M39" s="235">
        <f>G39*(1+L39/100)</f>
        <v>0</v>
      </c>
      <c r="N39" s="233">
        <v>0</v>
      </c>
      <c r="O39" s="233">
        <f>ROUND(E39*N39,2)</f>
        <v>0</v>
      </c>
      <c r="P39" s="233">
        <v>0</v>
      </c>
      <c r="Q39" s="233">
        <f>ROUND(E39*P39,2)</f>
        <v>0</v>
      </c>
      <c r="R39" s="235" t="s">
        <v>152</v>
      </c>
      <c r="S39" s="235" t="s">
        <v>107</v>
      </c>
      <c r="T39" s="236" t="s">
        <v>107</v>
      </c>
      <c r="U39" s="221">
        <v>1.587</v>
      </c>
      <c r="V39" s="221">
        <f>ROUND(E39*U39,2)</f>
        <v>8.57</v>
      </c>
      <c r="W39" s="221"/>
      <c r="X39" s="221" t="s">
        <v>153</v>
      </c>
      <c r="Y39" s="211"/>
      <c r="Z39" s="211"/>
      <c r="AA39" s="211"/>
      <c r="AB39" s="211"/>
      <c r="AC39" s="211"/>
      <c r="AD39" s="211"/>
      <c r="AE39" s="211"/>
      <c r="AF39" s="211"/>
      <c r="AG39" s="211" t="s">
        <v>154</v>
      </c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ht="22.5" outlineLevel="1">
      <c r="A40" s="218"/>
      <c r="B40" s="219"/>
      <c r="C40" s="254" t="s">
        <v>183</v>
      </c>
      <c r="D40" s="252"/>
      <c r="E40" s="252"/>
      <c r="F40" s="252"/>
      <c r="G40" s="252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11"/>
      <c r="Z40" s="211"/>
      <c r="AA40" s="211"/>
      <c r="AB40" s="211"/>
      <c r="AC40" s="211"/>
      <c r="AD40" s="211"/>
      <c r="AE40" s="211"/>
      <c r="AF40" s="211"/>
      <c r="AG40" s="211" t="s">
        <v>156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38" t="str">
        <f>C40</f>
        <v>sypaninou z vhodných hornin tř. 1 - 4 nebo materiálem připraveným podél výkopu ve vzdálenosti do 3 m od jeho kraje, pro jakoukoliv hloubku výkopu a jakoukoliv míru zhutnění,</v>
      </c>
      <c r="BB40" s="211"/>
      <c r="BC40" s="211"/>
      <c r="BD40" s="211"/>
      <c r="BE40" s="211"/>
      <c r="BF40" s="211"/>
      <c r="BG40" s="211"/>
      <c r="BH40" s="211"/>
    </row>
    <row r="41" spans="1:60" outlineLevel="1">
      <c r="A41" s="218"/>
      <c r="B41" s="219"/>
      <c r="C41" s="255" t="s">
        <v>184</v>
      </c>
      <c r="D41" s="250"/>
      <c r="E41" s="251">
        <v>5.4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11"/>
      <c r="Z41" s="211"/>
      <c r="AA41" s="211"/>
      <c r="AB41" s="211"/>
      <c r="AC41" s="211"/>
      <c r="AD41" s="211"/>
      <c r="AE41" s="211"/>
      <c r="AF41" s="211"/>
      <c r="AG41" s="211" t="s">
        <v>158</v>
      </c>
      <c r="AH41" s="211">
        <v>0</v>
      </c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>
      <c r="A42" s="218"/>
      <c r="B42" s="219"/>
      <c r="C42" s="245"/>
      <c r="D42" s="240"/>
      <c r="E42" s="240"/>
      <c r="F42" s="240"/>
      <c r="G42" s="240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11"/>
      <c r="Z42" s="211"/>
      <c r="AA42" s="211"/>
      <c r="AB42" s="211"/>
      <c r="AC42" s="211"/>
      <c r="AD42" s="211"/>
      <c r="AE42" s="211"/>
      <c r="AF42" s="211"/>
      <c r="AG42" s="211" t="s">
        <v>113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>
      <c r="A43" s="230">
        <v>10</v>
      </c>
      <c r="B43" s="231" t="s">
        <v>185</v>
      </c>
      <c r="C43" s="242" t="s">
        <v>186</v>
      </c>
      <c r="D43" s="232" t="s">
        <v>168</v>
      </c>
      <c r="E43" s="233">
        <v>10932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3">
        <v>0</v>
      </c>
      <c r="O43" s="233">
        <f>ROUND(E43*N43,2)</f>
        <v>0</v>
      </c>
      <c r="P43" s="233">
        <v>0</v>
      </c>
      <c r="Q43" s="233">
        <f>ROUND(E43*P43,2)</f>
        <v>0</v>
      </c>
      <c r="R43" s="235" t="s">
        <v>152</v>
      </c>
      <c r="S43" s="235" t="s">
        <v>107</v>
      </c>
      <c r="T43" s="236" t="s">
        <v>107</v>
      </c>
      <c r="U43" s="221">
        <v>1.7999999999999999E-2</v>
      </c>
      <c r="V43" s="221">
        <f>ROUND(E43*U43,2)</f>
        <v>196.78</v>
      </c>
      <c r="W43" s="221"/>
      <c r="X43" s="221" t="s">
        <v>153</v>
      </c>
      <c r="Y43" s="211"/>
      <c r="Z43" s="211"/>
      <c r="AA43" s="211"/>
      <c r="AB43" s="211"/>
      <c r="AC43" s="211"/>
      <c r="AD43" s="211"/>
      <c r="AE43" s="211"/>
      <c r="AF43" s="211"/>
      <c r="AG43" s="211" t="s">
        <v>187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>
      <c r="A44" s="218"/>
      <c r="B44" s="219"/>
      <c r="C44" s="254" t="s">
        <v>188</v>
      </c>
      <c r="D44" s="252"/>
      <c r="E44" s="252"/>
      <c r="F44" s="252"/>
      <c r="G44" s="252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11"/>
      <c r="Z44" s="211"/>
      <c r="AA44" s="211"/>
      <c r="AB44" s="211"/>
      <c r="AC44" s="211"/>
      <c r="AD44" s="211"/>
      <c r="AE44" s="211"/>
      <c r="AF44" s="211"/>
      <c r="AG44" s="211" t="s">
        <v>156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>
      <c r="A45" s="218"/>
      <c r="B45" s="219"/>
      <c r="C45" s="255" t="s">
        <v>189</v>
      </c>
      <c r="D45" s="250"/>
      <c r="E45" s="251">
        <v>7648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11"/>
      <c r="Z45" s="211"/>
      <c r="AA45" s="211"/>
      <c r="AB45" s="211"/>
      <c r="AC45" s="211"/>
      <c r="AD45" s="211"/>
      <c r="AE45" s="211"/>
      <c r="AF45" s="211"/>
      <c r="AG45" s="211" t="s">
        <v>158</v>
      </c>
      <c r="AH45" s="211">
        <v>0</v>
      </c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>
      <c r="A46" s="218"/>
      <c r="B46" s="219"/>
      <c r="C46" s="255" t="s">
        <v>190</v>
      </c>
      <c r="D46" s="250"/>
      <c r="E46" s="251">
        <v>175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11"/>
      <c r="Z46" s="211"/>
      <c r="AA46" s="211"/>
      <c r="AB46" s="211"/>
      <c r="AC46" s="211"/>
      <c r="AD46" s="211"/>
      <c r="AE46" s="211"/>
      <c r="AF46" s="211"/>
      <c r="AG46" s="211" t="s">
        <v>158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>
      <c r="A47" s="218"/>
      <c r="B47" s="219"/>
      <c r="C47" s="255" t="s">
        <v>191</v>
      </c>
      <c r="D47" s="250"/>
      <c r="E47" s="251">
        <v>1797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11"/>
      <c r="Z47" s="211"/>
      <c r="AA47" s="211"/>
      <c r="AB47" s="211"/>
      <c r="AC47" s="211"/>
      <c r="AD47" s="211"/>
      <c r="AE47" s="211"/>
      <c r="AF47" s="211"/>
      <c r="AG47" s="211" t="s">
        <v>158</v>
      </c>
      <c r="AH47" s="211">
        <v>0</v>
      </c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>
      <c r="A48" s="218"/>
      <c r="B48" s="219"/>
      <c r="C48" s="255" t="s">
        <v>192</v>
      </c>
      <c r="D48" s="250"/>
      <c r="E48" s="251">
        <v>105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11"/>
      <c r="Z48" s="211"/>
      <c r="AA48" s="211"/>
      <c r="AB48" s="211"/>
      <c r="AC48" s="211"/>
      <c r="AD48" s="211"/>
      <c r="AE48" s="211"/>
      <c r="AF48" s="211"/>
      <c r="AG48" s="211" t="s">
        <v>158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>
      <c r="A49" s="218"/>
      <c r="B49" s="219"/>
      <c r="C49" s="255" t="s">
        <v>193</v>
      </c>
      <c r="D49" s="250"/>
      <c r="E49" s="251">
        <v>499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11"/>
      <c r="Z49" s="211"/>
      <c r="AA49" s="211"/>
      <c r="AB49" s="211"/>
      <c r="AC49" s="211"/>
      <c r="AD49" s="211"/>
      <c r="AE49" s="211"/>
      <c r="AF49" s="211"/>
      <c r="AG49" s="211" t="s">
        <v>158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>
      <c r="A50" s="218"/>
      <c r="B50" s="219"/>
      <c r="C50" s="255" t="s">
        <v>194</v>
      </c>
      <c r="D50" s="250"/>
      <c r="E50" s="251">
        <v>651</v>
      </c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11"/>
      <c r="Z50" s="211"/>
      <c r="AA50" s="211"/>
      <c r="AB50" s="211"/>
      <c r="AC50" s="211"/>
      <c r="AD50" s="211"/>
      <c r="AE50" s="211"/>
      <c r="AF50" s="211"/>
      <c r="AG50" s="211" t="s">
        <v>158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>
      <c r="A51" s="218"/>
      <c r="B51" s="219"/>
      <c r="C51" s="255" t="s">
        <v>195</v>
      </c>
      <c r="D51" s="250"/>
      <c r="E51" s="251">
        <v>57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11"/>
      <c r="Z51" s="211"/>
      <c r="AA51" s="211"/>
      <c r="AB51" s="211"/>
      <c r="AC51" s="211"/>
      <c r="AD51" s="211"/>
      <c r="AE51" s="211"/>
      <c r="AF51" s="211"/>
      <c r="AG51" s="211" t="s">
        <v>158</v>
      </c>
      <c r="AH51" s="211">
        <v>0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>
      <c r="A52" s="218"/>
      <c r="B52" s="219"/>
      <c r="C52" s="245"/>
      <c r="D52" s="240"/>
      <c r="E52" s="240"/>
      <c r="F52" s="240"/>
      <c r="G52" s="240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11"/>
      <c r="Z52" s="211"/>
      <c r="AA52" s="211"/>
      <c r="AB52" s="211"/>
      <c r="AC52" s="211"/>
      <c r="AD52" s="211"/>
      <c r="AE52" s="211"/>
      <c r="AF52" s="211"/>
      <c r="AG52" s="211" t="s">
        <v>113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>
      <c r="A53" s="230">
        <v>11</v>
      </c>
      <c r="B53" s="231" t="s">
        <v>196</v>
      </c>
      <c r="C53" s="242" t="s">
        <v>197</v>
      </c>
      <c r="D53" s="232" t="s">
        <v>151</v>
      </c>
      <c r="E53" s="233">
        <v>10.8</v>
      </c>
      <c r="F53" s="234"/>
      <c r="G53" s="235">
        <f>ROUND(E53*F53,2)</f>
        <v>0</v>
      </c>
      <c r="H53" s="234"/>
      <c r="I53" s="235">
        <f>ROUND(E53*H53,2)</f>
        <v>0</v>
      </c>
      <c r="J53" s="234"/>
      <c r="K53" s="235">
        <f>ROUND(E53*J53,2)</f>
        <v>0</v>
      </c>
      <c r="L53" s="235">
        <v>21</v>
      </c>
      <c r="M53" s="235">
        <f>G53*(1+L53/100)</f>
        <v>0</v>
      </c>
      <c r="N53" s="233">
        <v>0</v>
      </c>
      <c r="O53" s="233">
        <f>ROUND(E53*N53,2)</f>
        <v>0</v>
      </c>
      <c r="P53" s="233">
        <v>0</v>
      </c>
      <c r="Q53" s="233">
        <f>ROUND(E53*P53,2)</f>
        <v>0</v>
      </c>
      <c r="R53" s="235"/>
      <c r="S53" s="235" t="s">
        <v>198</v>
      </c>
      <c r="T53" s="236" t="s">
        <v>108</v>
      </c>
      <c r="U53" s="221">
        <v>0.2</v>
      </c>
      <c r="V53" s="221">
        <f>ROUND(E53*U53,2)</f>
        <v>2.16</v>
      </c>
      <c r="W53" s="221"/>
      <c r="X53" s="221" t="s">
        <v>153</v>
      </c>
      <c r="Y53" s="211"/>
      <c r="Z53" s="211"/>
      <c r="AA53" s="211"/>
      <c r="AB53" s="211"/>
      <c r="AC53" s="211"/>
      <c r="AD53" s="211"/>
      <c r="AE53" s="211"/>
      <c r="AF53" s="211"/>
      <c r="AG53" s="211" t="s">
        <v>154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>
      <c r="A54" s="218"/>
      <c r="B54" s="219"/>
      <c r="C54" s="243" t="s">
        <v>199</v>
      </c>
      <c r="D54" s="237"/>
      <c r="E54" s="237"/>
      <c r="F54" s="237"/>
      <c r="G54" s="237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11"/>
      <c r="Z54" s="211"/>
      <c r="AA54" s="211"/>
      <c r="AB54" s="211"/>
      <c r="AC54" s="211"/>
      <c r="AD54" s="211"/>
      <c r="AE54" s="211"/>
      <c r="AF54" s="211"/>
      <c r="AG54" s="211" t="s">
        <v>111</v>
      </c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>
      <c r="A55" s="218"/>
      <c r="B55" s="219"/>
      <c r="C55" s="244" t="s">
        <v>200</v>
      </c>
      <c r="D55" s="239"/>
      <c r="E55" s="239"/>
      <c r="F55" s="239"/>
      <c r="G55" s="239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11"/>
      <c r="Z55" s="211"/>
      <c r="AA55" s="211"/>
      <c r="AB55" s="211"/>
      <c r="AC55" s="211"/>
      <c r="AD55" s="211"/>
      <c r="AE55" s="211"/>
      <c r="AF55" s="211"/>
      <c r="AG55" s="211" t="s">
        <v>111</v>
      </c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>
      <c r="A56" s="218"/>
      <c r="B56" s="219"/>
      <c r="C56" s="255" t="s">
        <v>201</v>
      </c>
      <c r="D56" s="250"/>
      <c r="E56" s="251">
        <v>10.8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11"/>
      <c r="Z56" s="211"/>
      <c r="AA56" s="211"/>
      <c r="AB56" s="211"/>
      <c r="AC56" s="211"/>
      <c r="AD56" s="211"/>
      <c r="AE56" s="211"/>
      <c r="AF56" s="211"/>
      <c r="AG56" s="211" t="s">
        <v>158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>
      <c r="A57" s="218"/>
      <c r="B57" s="219"/>
      <c r="C57" s="245"/>
      <c r="D57" s="240"/>
      <c r="E57" s="240"/>
      <c r="F57" s="240"/>
      <c r="G57" s="240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11"/>
      <c r="Z57" s="211"/>
      <c r="AA57" s="211"/>
      <c r="AB57" s="211"/>
      <c r="AC57" s="211"/>
      <c r="AD57" s="211"/>
      <c r="AE57" s="211"/>
      <c r="AF57" s="211"/>
      <c r="AG57" s="211" t="s">
        <v>113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>
      <c r="A58" s="230">
        <v>12</v>
      </c>
      <c r="B58" s="231" t="s">
        <v>202</v>
      </c>
      <c r="C58" s="242" t="s">
        <v>203</v>
      </c>
      <c r="D58" s="232" t="s">
        <v>168</v>
      </c>
      <c r="E58" s="233">
        <v>393</v>
      </c>
      <c r="F58" s="234"/>
      <c r="G58" s="235">
        <f>ROUND(E58*F58,2)</f>
        <v>0</v>
      </c>
      <c r="H58" s="234"/>
      <c r="I58" s="235">
        <f>ROUND(E58*H58,2)</f>
        <v>0</v>
      </c>
      <c r="J58" s="234"/>
      <c r="K58" s="235">
        <f>ROUND(E58*J58,2)</f>
        <v>0</v>
      </c>
      <c r="L58" s="235">
        <v>21</v>
      </c>
      <c r="M58" s="235">
        <f>G58*(1+L58/100)</f>
        <v>0</v>
      </c>
      <c r="N58" s="233">
        <v>0</v>
      </c>
      <c r="O58" s="233">
        <f>ROUND(E58*N58,2)</f>
        <v>0</v>
      </c>
      <c r="P58" s="233">
        <v>0</v>
      </c>
      <c r="Q58" s="233">
        <f>ROUND(E58*P58,2)</f>
        <v>0</v>
      </c>
      <c r="R58" s="235"/>
      <c r="S58" s="235" t="s">
        <v>198</v>
      </c>
      <c r="T58" s="236" t="s">
        <v>108</v>
      </c>
      <c r="U58" s="221">
        <v>0.01</v>
      </c>
      <c r="V58" s="221">
        <f>ROUND(E58*U58,2)</f>
        <v>3.93</v>
      </c>
      <c r="W58" s="221"/>
      <c r="X58" s="221" t="s">
        <v>153</v>
      </c>
      <c r="Y58" s="211"/>
      <c r="Z58" s="211"/>
      <c r="AA58" s="211"/>
      <c r="AB58" s="211"/>
      <c r="AC58" s="211"/>
      <c r="AD58" s="211"/>
      <c r="AE58" s="211"/>
      <c r="AF58" s="211"/>
      <c r="AG58" s="211" t="s">
        <v>187</v>
      </c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>
      <c r="A59" s="218"/>
      <c r="B59" s="219"/>
      <c r="C59" s="255" t="s">
        <v>204</v>
      </c>
      <c r="D59" s="250"/>
      <c r="E59" s="251">
        <v>393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11"/>
      <c r="Z59" s="211"/>
      <c r="AA59" s="211"/>
      <c r="AB59" s="211"/>
      <c r="AC59" s="211"/>
      <c r="AD59" s="211"/>
      <c r="AE59" s="211"/>
      <c r="AF59" s="211"/>
      <c r="AG59" s="211" t="s">
        <v>158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>
      <c r="A60" s="218"/>
      <c r="B60" s="219"/>
      <c r="C60" s="245"/>
      <c r="D60" s="240"/>
      <c r="E60" s="240"/>
      <c r="F60" s="240"/>
      <c r="G60" s="240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11"/>
      <c r="Z60" s="211"/>
      <c r="AA60" s="211"/>
      <c r="AB60" s="211"/>
      <c r="AC60" s="211"/>
      <c r="AD60" s="211"/>
      <c r="AE60" s="211"/>
      <c r="AF60" s="211"/>
      <c r="AG60" s="211" t="s">
        <v>113</v>
      </c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>
      <c r="A61" s="230">
        <v>13</v>
      </c>
      <c r="B61" s="231" t="s">
        <v>205</v>
      </c>
      <c r="C61" s="242" t="s">
        <v>206</v>
      </c>
      <c r="D61" s="232" t="s">
        <v>207</v>
      </c>
      <c r="E61" s="233">
        <v>9.7200000000000006</v>
      </c>
      <c r="F61" s="234"/>
      <c r="G61" s="235">
        <f>ROUND(E61*F61,2)</f>
        <v>0</v>
      </c>
      <c r="H61" s="234"/>
      <c r="I61" s="235">
        <f>ROUND(E61*H61,2)</f>
        <v>0</v>
      </c>
      <c r="J61" s="234"/>
      <c r="K61" s="235">
        <f>ROUND(E61*J61,2)</f>
        <v>0</v>
      </c>
      <c r="L61" s="235">
        <v>21</v>
      </c>
      <c r="M61" s="235">
        <f>G61*(1+L61/100)</f>
        <v>0</v>
      </c>
      <c r="N61" s="233">
        <v>1</v>
      </c>
      <c r="O61" s="233">
        <f>ROUND(E61*N61,2)</f>
        <v>9.7200000000000006</v>
      </c>
      <c r="P61" s="233">
        <v>0</v>
      </c>
      <c r="Q61" s="233">
        <f>ROUND(E61*P61,2)</f>
        <v>0</v>
      </c>
      <c r="R61" s="235" t="s">
        <v>208</v>
      </c>
      <c r="S61" s="235" t="s">
        <v>107</v>
      </c>
      <c r="T61" s="236" t="s">
        <v>107</v>
      </c>
      <c r="U61" s="221">
        <v>0</v>
      </c>
      <c r="V61" s="221">
        <f>ROUND(E61*U61,2)</f>
        <v>0</v>
      </c>
      <c r="W61" s="221"/>
      <c r="X61" s="221" t="s">
        <v>209</v>
      </c>
      <c r="Y61" s="211"/>
      <c r="Z61" s="211"/>
      <c r="AA61" s="211"/>
      <c r="AB61" s="211"/>
      <c r="AC61" s="211"/>
      <c r="AD61" s="211"/>
      <c r="AE61" s="211"/>
      <c r="AF61" s="211"/>
      <c r="AG61" s="211" t="s">
        <v>210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>
      <c r="A62" s="218"/>
      <c r="B62" s="219"/>
      <c r="C62" s="255" t="s">
        <v>211</v>
      </c>
      <c r="D62" s="250"/>
      <c r="E62" s="251">
        <v>9.7200000000000006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11"/>
      <c r="Z62" s="211"/>
      <c r="AA62" s="211"/>
      <c r="AB62" s="211"/>
      <c r="AC62" s="211"/>
      <c r="AD62" s="211"/>
      <c r="AE62" s="211"/>
      <c r="AF62" s="211"/>
      <c r="AG62" s="211" t="s">
        <v>158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>
      <c r="A63" s="218"/>
      <c r="B63" s="219"/>
      <c r="C63" s="245"/>
      <c r="D63" s="240"/>
      <c r="E63" s="240"/>
      <c r="F63" s="240"/>
      <c r="G63" s="240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11"/>
      <c r="Z63" s="211"/>
      <c r="AA63" s="211"/>
      <c r="AB63" s="211"/>
      <c r="AC63" s="211"/>
      <c r="AD63" s="211"/>
      <c r="AE63" s="211"/>
      <c r="AF63" s="211"/>
      <c r="AG63" s="211" t="s">
        <v>113</v>
      </c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>
      <c r="A64" s="223" t="s">
        <v>102</v>
      </c>
      <c r="B64" s="224" t="s">
        <v>60</v>
      </c>
      <c r="C64" s="241" t="s">
        <v>61</v>
      </c>
      <c r="D64" s="225"/>
      <c r="E64" s="226"/>
      <c r="F64" s="227"/>
      <c r="G64" s="227">
        <f>SUMIF(AG65:AG130,"&lt;&gt;NOR",G65:G130)</f>
        <v>0</v>
      </c>
      <c r="H64" s="227"/>
      <c r="I64" s="227">
        <f>SUM(I65:I130)</f>
        <v>0</v>
      </c>
      <c r="J64" s="227"/>
      <c r="K64" s="227">
        <f>SUM(K65:K130)</f>
        <v>0</v>
      </c>
      <c r="L64" s="227"/>
      <c r="M64" s="227">
        <f>SUM(M65:M130)</f>
        <v>0</v>
      </c>
      <c r="N64" s="226"/>
      <c r="O64" s="226">
        <f>SUM(O65:O130)</f>
        <v>0</v>
      </c>
      <c r="P64" s="226"/>
      <c r="Q64" s="226">
        <f>SUM(Q65:Q130)</f>
        <v>12030.880000000001</v>
      </c>
      <c r="R64" s="227"/>
      <c r="S64" s="227"/>
      <c r="T64" s="228"/>
      <c r="U64" s="222"/>
      <c r="V64" s="222">
        <f>SUM(V65:V130)</f>
        <v>2874.02</v>
      </c>
      <c r="W64" s="222"/>
      <c r="X64" s="222"/>
      <c r="AG64" t="s">
        <v>103</v>
      </c>
    </row>
    <row r="65" spans="1:60" ht="22.5" outlineLevel="1">
      <c r="A65" s="230">
        <v>14</v>
      </c>
      <c r="B65" s="231" t="s">
        <v>212</v>
      </c>
      <c r="C65" s="242" t="s">
        <v>213</v>
      </c>
      <c r="D65" s="232" t="s">
        <v>168</v>
      </c>
      <c r="E65" s="233">
        <v>57</v>
      </c>
      <c r="F65" s="234"/>
      <c r="G65" s="235">
        <f>ROUND(E65*F65,2)</f>
        <v>0</v>
      </c>
      <c r="H65" s="234"/>
      <c r="I65" s="235">
        <f>ROUND(E65*H65,2)</f>
        <v>0</v>
      </c>
      <c r="J65" s="234"/>
      <c r="K65" s="235">
        <f>ROUND(E65*J65,2)</f>
        <v>0</v>
      </c>
      <c r="L65" s="235">
        <v>21</v>
      </c>
      <c r="M65" s="235">
        <f>G65*(1+L65/100)</f>
        <v>0</v>
      </c>
      <c r="N65" s="233">
        <v>0</v>
      </c>
      <c r="O65" s="233">
        <f>ROUND(E65*N65,2)</f>
        <v>0</v>
      </c>
      <c r="P65" s="233">
        <v>0.22</v>
      </c>
      <c r="Q65" s="233">
        <f>ROUND(E65*P65,2)</f>
        <v>12.54</v>
      </c>
      <c r="R65" s="235" t="s">
        <v>214</v>
      </c>
      <c r="S65" s="235" t="s">
        <v>107</v>
      </c>
      <c r="T65" s="236" t="s">
        <v>107</v>
      </c>
      <c r="U65" s="221">
        <v>4.9000000000000002E-2</v>
      </c>
      <c r="V65" s="221">
        <f>ROUND(E65*U65,2)</f>
        <v>2.79</v>
      </c>
      <c r="W65" s="221"/>
      <c r="X65" s="221" t="s">
        <v>153</v>
      </c>
      <c r="Y65" s="211"/>
      <c r="Z65" s="211"/>
      <c r="AA65" s="211"/>
      <c r="AB65" s="211"/>
      <c r="AC65" s="211"/>
      <c r="AD65" s="211"/>
      <c r="AE65" s="211"/>
      <c r="AF65" s="211"/>
      <c r="AG65" s="211" t="s">
        <v>187</v>
      </c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>
      <c r="A66" s="218"/>
      <c r="B66" s="219"/>
      <c r="C66" s="255" t="s">
        <v>195</v>
      </c>
      <c r="D66" s="250"/>
      <c r="E66" s="251">
        <v>57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11"/>
      <c r="Z66" s="211"/>
      <c r="AA66" s="211"/>
      <c r="AB66" s="211"/>
      <c r="AC66" s="211"/>
      <c r="AD66" s="211"/>
      <c r="AE66" s="211"/>
      <c r="AF66" s="211"/>
      <c r="AG66" s="211" t="s">
        <v>158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>
      <c r="A67" s="218"/>
      <c r="B67" s="219"/>
      <c r="C67" s="245"/>
      <c r="D67" s="240"/>
      <c r="E67" s="240"/>
      <c r="F67" s="240"/>
      <c r="G67" s="240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11"/>
      <c r="Z67" s="211"/>
      <c r="AA67" s="211"/>
      <c r="AB67" s="211"/>
      <c r="AC67" s="211"/>
      <c r="AD67" s="211"/>
      <c r="AE67" s="211"/>
      <c r="AF67" s="211"/>
      <c r="AG67" s="211" t="s">
        <v>113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ht="22.5" outlineLevel="1">
      <c r="A68" s="230">
        <v>15</v>
      </c>
      <c r="B68" s="231" t="s">
        <v>215</v>
      </c>
      <c r="C68" s="242" t="s">
        <v>216</v>
      </c>
      <c r="D68" s="232" t="s">
        <v>168</v>
      </c>
      <c r="E68" s="233">
        <v>10220.5</v>
      </c>
      <c r="F68" s="234"/>
      <c r="G68" s="235">
        <f>ROUND(E68*F68,2)</f>
        <v>0</v>
      </c>
      <c r="H68" s="234"/>
      <c r="I68" s="235">
        <f>ROUND(E68*H68,2)</f>
        <v>0</v>
      </c>
      <c r="J68" s="234"/>
      <c r="K68" s="235">
        <f>ROUND(E68*J68,2)</f>
        <v>0</v>
      </c>
      <c r="L68" s="235">
        <v>21</v>
      </c>
      <c r="M68" s="235">
        <f>G68*(1+L68/100)</f>
        <v>0</v>
      </c>
      <c r="N68" s="233">
        <v>0</v>
      </c>
      <c r="O68" s="233">
        <f>ROUND(E68*N68,2)</f>
        <v>0</v>
      </c>
      <c r="P68" s="233">
        <v>0.33</v>
      </c>
      <c r="Q68" s="233">
        <f>ROUND(E68*P68,2)</f>
        <v>3372.77</v>
      </c>
      <c r="R68" s="235" t="s">
        <v>214</v>
      </c>
      <c r="S68" s="235" t="s">
        <v>107</v>
      </c>
      <c r="T68" s="236" t="s">
        <v>217</v>
      </c>
      <c r="U68" s="221">
        <v>0.06</v>
      </c>
      <c r="V68" s="221">
        <f>ROUND(E68*U68,2)</f>
        <v>613.23</v>
      </c>
      <c r="W68" s="221"/>
      <c r="X68" s="221" t="s">
        <v>153</v>
      </c>
      <c r="Y68" s="211"/>
      <c r="Z68" s="211"/>
      <c r="AA68" s="211"/>
      <c r="AB68" s="211"/>
      <c r="AC68" s="211"/>
      <c r="AD68" s="211"/>
      <c r="AE68" s="211"/>
      <c r="AF68" s="211"/>
      <c r="AG68" s="211" t="s">
        <v>187</v>
      </c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>
      <c r="A69" s="218"/>
      <c r="B69" s="219"/>
      <c r="C69" s="255" t="s">
        <v>189</v>
      </c>
      <c r="D69" s="250"/>
      <c r="E69" s="251">
        <v>7648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11"/>
      <c r="Z69" s="211"/>
      <c r="AA69" s="211"/>
      <c r="AB69" s="211"/>
      <c r="AC69" s="211"/>
      <c r="AD69" s="211"/>
      <c r="AE69" s="211"/>
      <c r="AF69" s="211"/>
      <c r="AG69" s="211" t="s">
        <v>158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>
      <c r="A70" s="218"/>
      <c r="B70" s="219"/>
      <c r="C70" s="255" t="s">
        <v>190</v>
      </c>
      <c r="D70" s="250"/>
      <c r="E70" s="251">
        <v>175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11"/>
      <c r="Z70" s="211"/>
      <c r="AA70" s="211"/>
      <c r="AB70" s="211"/>
      <c r="AC70" s="211"/>
      <c r="AD70" s="211"/>
      <c r="AE70" s="211"/>
      <c r="AF70" s="211"/>
      <c r="AG70" s="211" t="s">
        <v>158</v>
      </c>
      <c r="AH70" s="211">
        <v>0</v>
      </c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>
      <c r="A71" s="218"/>
      <c r="B71" s="219"/>
      <c r="C71" s="255" t="s">
        <v>218</v>
      </c>
      <c r="D71" s="250"/>
      <c r="E71" s="251">
        <v>1309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11"/>
      <c r="Z71" s="211"/>
      <c r="AA71" s="211"/>
      <c r="AB71" s="211"/>
      <c r="AC71" s="211"/>
      <c r="AD71" s="211"/>
      <c r="AE71" s="211"/>
      <c r="AF71" s="211"/>
      <c r="AG71" s="211" t="s">
        <v>158</v>
      </c>
      <c r="AH71" s="211">
        <v>0</v>
      </c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>
      <c r="A72" s="218"/>
      <c r="B72" s="219"/>
      <c r="C72" s="255" t="s">
        <v>219</v>
      </c>
      <c r="D72" s="250"/>
      <c r="E72" s="251">
        <v>35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11"/>
      <c r="Z72" s="211"/>
      <c r="AA72" s="211"/>
      <c r="AB72" s="211"/>
      <c r="AC72" s="211"/>
      <c r="AD72" s="211"/>
      <c r="AE72" s="211"/>
      <c r="AF72" s="211"/>
      <c r="AG72" s="211" t="s">
        <v>158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>
      <c r="A73" s="218"/>
      <c r="B73" s="219"/>
      <c r="C73" s="255" t="s">
        <v>220</v>
      </c>
      <c r="D73" s="250"/>
      <c r="E73" s="251">
        <v>305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11"/>
      <c r="Z73" s="211"/>
      <c r="AA73" s="211"/>
      <c r="AB73" s="211"/>
      <c r="AC73" s="211"/>
      <c r="AD73" s="211"/>
      <c r="AE73" s="211"/>
      <c r="AF73" s="211"/>
      <c r="AG73" s="211" t="s">
        <v>158</v>
      </c>
      <c r="AH73" s="211">
        <v>0</v>
      </c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>
      <c r="A74" s="218"/>
      <c r="B74" s="219"/>
      <c r="C74" s="255" t="s">
        <v>221</v>
      </c>
      <c r="D74" s="250"/>
      <c r="E74" s="251">
        <v>748.5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11"/>
      <c r="Z74" s="211"/>
      <c r="AA74" s="211"/>
      <c r="AB74" s="211"/>
      <c r="AC74" s="211"/>
      <c r="AD74" s="211"/>
      <c r="AE74" s="211"/>
      <c r="AF74" s="211"/>
      <c r="AG74" s="211" t="s">
        <v>158</v>
      </c>
      <c r="AH74" s="211">
        <v>0</v>
      </c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>
      <c r="A75" s="218"/>
      <c r="B75" s="219"/>
      <c r="C75" s="245"/>
      <c r="D75" s="240"/>
      <c r="E75" s="240"/>
      <c r="F75" s="240"/>
      <c r="G75" s="240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11"/>
      <c r="Z75" s="211"/>
      <c r="AA75" s="211"/>
      <c r="AB75" s="211"/>
      <c r="AC75" s="211"/>
      <c r="AD75" s="211"/>
      <c r="AE75" s="211"/>
      <c r="AF75" s="211"/>
      <c r="AG75" s="211" t="s">
        <v>113</v>
      </c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ht="22.5" outlineLevel="1">
      <c r="A76" s="230">
        <v>16</v>
      </c>
      <c r="B76" s="231" t="s">
        <v>222</v>
      </c>
      <c r="C76" s="242" t="s">
        <v>223</v>
      </c>
      <c r="D76" s="232" t="s">
        <v>168</v>
      </c>
      <c r="E76" s="233">
        <v>9447</v>
      </c>
      <c r="F76" s="234"/>
      <c r="G76" s="235">
        <f>ROUND(E76*F76,2)</f>
        <v>0</v>
      </c>
      <c r="H76" s="234"/>
      <c r="I76" s="235">
        <f>ROUND(E76*H76,2)</f>
        <v>0</v>
      </c>
      <c r="J76" s="234"/>
      <c r="K76" s="235">
        <f>ROUND(E76*J76,2)</f>
        <v>0</v>
      </c>
      <c r="L76" s="235">
        <v>21</v>
      </c>
      <c r="M76" s="235">
        <f>G76*(1+L76/100)</f>
        <v>0</v>
      </c>
      <c r="N76" s="233">
        <v>0</v>
      </c>
      <c r="O76" s="233">
        <f>ROUND(E76*N76,2)</f>
        <v>0</v>
      </c>
      <c r="P76" s="233">
        <v>0.44</v>
      </c>
      <c r="Q76" s="233">
        <f>ROUND(E76*P76,2)</f>
        <v>4156.68</v>
      </c>
      <c r="R76" s="235" t="s">
        <v>214</v>
      </c>
      <c r="S76" s="235" t="s">
        <v>107</v>
      </c>
      <c r="T76" s="236" t="s">
        <v>107</v>
      </c>
      <c r="U76" s="221">
        <v>7.2999999999999995E-2</v>
      </c>
      <c r="V76" s="221">
        <f>ROUND(E76*U76,2)</f>
        <v>689.63</v>
      </c>
      <c r="W76" s="221"/>
      <c r="X76" s="221" t="s">
        <v>153</v>
      </c>
      <c r="Y76" s="211"/>
      <c r="Z76" s="211"/>
      <c r="AA76" s="211"/>
      <c r="AB76" s="211"/>
      <c r="AC76" s="211"/>
      <c r="AD76" s="211"/>
      <c r="AE76" s="211"/>
      <c r="AF76" s="211"/>
      <c r="AG76" s="211" t="s">
        <v>154</v>
      </c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>
      <c r="A77" s="218"/>
      <c r="B77" s="219"/>
      <c r="C77" s="255" t="s">
        <v>189</v>
      </c>
      <c r="D77" s="250"/>
      <c r="E77" s="251">
        <v>7648</v>
      </c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11"/>
      <c r="Z77" s="211"/>
      <c r="AA77" s="211"/>
      <c r="AB77" s="211"/>
      <c r="AC77" s="211"/>
      <c r="AD77" s="211"/>
      <c r="AE77" s="211"/>
      <c r="AF77" s="211"/>
      <c r="AG77" s="211" t="s">
        <v>158</v>
      </c>
      <c r="AH77" s="211">
        <v>0</v>
      </c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>
      <c r="A78" s="218"/>
      <c r="B78" s="219"/>
      <c r="C78" s="255" t="s">
        <v>190</v>
      </c>
      <c r="D78" s="250"/>
      <c r="E78" s="251">
        <v>175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11"/>
      <c r="Z78" s="211"/>
      <c r="AA78" s="211"/>
      <c r="AB78" s="211"/>
      <c r="AC78" s="211"/>
      <c r="AD78" s="211"/>
      <c r="AE78" s="211"/>
      <c r="AF78" s="211"/>
      <c r="AG78" s="211" t="s">
        <v>158</v>
      </c>
      <c r="AH78" s="211">
        <v>0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>
      <c r="A79" s="218"/>
      <c r="B79" s="219"/>
      <c r="C79" s="255" t="s">
        <v>224</v>
      </c>
      <c r="D79" s="250"/>
      <c r="E79" s="251">
        <v>973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11"/>
      <c r="Z79" s="211"/>
      <c r="AA79" s="211"/>
      <c r="AB79" s="211"/>
      <c r="AC79" s="211"/>
      <c r="AD79" s="211"/>
      <c r="AE79" s="211"/>
      <c r="AF79" s="211"/>
      <c r="AG79" s="211" t="s">
        <v>158</v>
      </c>
      <c r="AH79" s="211">
        <v>0</v>
      </c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>
      <c r="A80" s="218"/>
      <c r="B80" s="219"/>
      <c r="C80" s="255" t="s">
        <v>194</v>
      </c>
      <c r="D80" s="250"/>
      <c r="E80" s="251">
        <v>651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11"/>
      <c r="Z80" s="211"/>
      <c r="AA80" s="211"/>
      <c r="AB80" s="211"/>
      <c r="AC80" s="211"/>
      <c r="AD80" s="211"/>
      <c r="AE80" s="211"/>
      <c r="AF80" s="211"/>
      <c r="AG80" s="211" t="s">
        <v>158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>
      <c r="A81" s="218"/>
      <c r="B81" s="219"/>
      <c r="C81" s="245"/>
      <c r="D81" s="240"/>
      <c r="E81" s="240"/>
      <c r="F81" s="240"/>
      <c r="G81" s="240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11"/>
      <c r="Z81" s="211"/>
      <c r="AA81" s="211"/>
      <c r="AB81" s="211"/>
      <c r="AC81" s="211"/>
      <c r="AD81" s="211"/>
      <c r="AE81" s="211"/>
      <c r="AF81" s="211"/>
      <c r="AG81" s="211" t="s">
        <v>113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2.5" outlineLevel="1">
      <c r="A82" s="230">
        <v>17</v>
      </c>
      <c r="B82" s="231" t="s">
        <v>225</v>
      </c>
      <c r="C82" s="242" t="s">
        <v>226</v>
      </c>
      <c r="D82" s="232" t="s">
        <v>168</v>
      </c>
      <c r="E82" s="233">
        <v>1902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3">
        <v>0</v>
      </c>
      <c r="O82" s="233">
        <f>ROUND(E82*N82,2)</f>
        <v>0</v>
      </c>
      <c r="P82" s="233">
        <v>0.55000000000000004</v>
      </c>
      <c r="Q82" s="233">
        <f>ROUND(E82*P82,2)</f>
        <v>1046.0999999999999</v>
      </c>
      <c r="R82" s="235" t="s">
        <v>214</v>
      </c>
      <c r="S82" s="235" t="s">
        <v>107</v>
      </c>
      <c r="T82" s="236" t="s">
        <v>217</v>
      </c>
      <c r="U82" s="221">
        <v>9.4500000000000001E-2</v>
      </c>
      <c r="V82" s="221">
        <f>ROUND(E82*U82,2)</f>
        <v>179.74</v>
      </c>
      <c r="W82" s="221"/>
      <c r="X82" s="221" t="s">
        <v>153</v>
      </c>
      <c r="Y82" s="211"/>
      <c r="Z82" s="211"/>
      <c r="AA82" s="211"/>
      <c r="AB82" s="211"/>
      <c r="AC82" s="211"/>
      <c r="AD82" s="211"/>
      <c r="AE82" s="211"/>
      <c r="AF82" s="211"/>
      <c r="AG82" s="211" t="s">
        <v>187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>
      <c r="A83" s="218"/>
      <c r="B83" s="219"/>
      <c r="C83" s="255" t="s">
        <v>191</v>
      </c>
      <c r="D83" s="250"/>
      <c r="E83" s="251">
        <v>1797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11"/>
      <c r="Z83" s="211"/>
      <c r="AA83" s="211"/>
      <c r="AB83" s="211"/>
      <c r="AC83" s="211"/>
      <c r="AD83" s="211"/>
      <c r="AE83" s="211"/>
      <c r="AF83" s="211"/>
      <c r="AG83" s="211" t="s">
        <v>158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>
      <c r="A84" s="218"/>
      <c r="B84" s="219"/>
      <c r="C84" s="255" t="s">
        <v>192</v>
      </c>
      <c r="D84" s="250"/>
      <c r="E84" s="251">
        <v>105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11"/>
      <c r="Z84" s="211"/>
      <c r="AA84" s="211"/>
      <c r="AB84" s="211"/>
      <c r="AC84" s="211"/>
      <c r="AD84" s="211"/>
      <c r="AE84" s="211"/>
      <c r="AF84" s="211"/>
      <c r="AG84" s="211" t="s">
        <v>158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>
      <c r="A85" s="218"/>
      <c r="B85" s="219"/>
      <c r="C85" s="245"/>
      <c r="D85" s="240"/>
      <c r="E85" s="240"/>
      <c r="F85" s="240"/>
      <c r="G85" s="240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11"/>
      <c r="Z85" s="211"/>
      <c r="AA85" s="211"/>
      <c r="AB85" s="211"/>
      <c r="AC85" s="211"/>
      <c r="AD85" s="211"/>
      <c r="AE85" s="211"/>
      <c r="AF85" s="211"/>
      <c r="AG85" s="211" t="s">
        <v>113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ht="22.5" outlineLevel="1">
      <c r="A86" s="230">
        <v>18</v>
      </c>
      <c r="B86" s="231" t="s">
        <v>227</v>
      </c>
      <c r="C86" s="242" t="s">
        <v>228</v>
      </c>
      <c r="D86" s="232" t="s">
        <v>168</v>
      </c>
      <c r="E86" s="233">
        <v>748.5</v>
      </c>
      <c r="F86" s="234"/>
      <c r="G86" s="235">
        <f>ROUND(E86*F86,2)</f>
        <v>0</v>
      </c>
      <c r="H86" s="234"/>
      <c r="I86" s="235">
        <f>ROUND(E86*H86,2)</f>
        <v>0</v>
      </c>
      <c r="J86" s="234"/>
      <c r="K86" s="235">
        <f>ROUND(E86*J86,2)</f>
        <v>0</v>
      </c>
      <c r="L86" s="235">
        <v>21</v>
      </c>
      <c r="M86" s="235">
        <f>G86*(1+L86/100)</f>
        <v>0</v>
      </c>
      <c r="N86" s="233">
        <v>0</v>
      </c>
      <c r="O86" s="233">
        <f>ROUND(E86*N86,2)</f>
        <v>0</v>
      </c>
      <c r="P86" s="233">
        <v>0.11</v>
      </c>
      <c r="Q86" s="233">
        <f>ROUND(E86*P86,2)</f>
        <v>82.34</v>
      </c>
      <c r="R86" s="235" t="s">
        <v>214</v>
      </c>
      <c r="S86" s="235" t="s">
        <v>107</v>
      </c>
      <c r="T86" s="236" t="s">
        <v>217</v>
      </c>
      <c r="U86" s="221">
        <v>4.2999999999999997E-2</v>
      </c>
      <c r="V86" s="221">
        <f>ROUND(E86*U86,2)</f>
        <v>32.19</v>
      </c>
      <c r="W86" s="221"/>
      <c r="X86" s="221" t="s">
        <v>153</v>
      </c>
      <c r="Y86" s="211"/>
      <c r="Z86" s="211"/>
      <c r="AA86" s="211"/>
      <c r="AB86" s="211"/>
      <c r="AC86" s="211"/>
      <c r="AD86" s="211"/>
      <c r="AE86" s="211"/>
      <c r="AF86" s="211"/>
      <c r="AG86" s="211" t="s">
        <v>187</v>
      </c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>
      <c r="A87" s="218"/>
      <c r="B87" s="219"/>
      <c r="C87" s="255" t="s">
        <v>221</v>
      </c>
      <c r="D87" s="250"/>
      <c r="E87" s="251">
        <v>748.5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11"/>
      <c r="Z87" s="211"/>
      <c r="AA87" s="211"/>
      <c r="AB87" s="211"/>
      <c r="AC87" s="211"/>
      <c r="AD87" s="211"/>
      <c r="AE87" s="211"/>
      <c r="AF87" s="211"/>
      <c r="AG87" s="211" t="s">
        <v>158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>
      <c r="A88" s="218"/>
      <c r="B88" s="219"/>
      <c r="C88" s="245"/>
      <c r="D88" s="240"/>
      <c r="E88" s="240"/>
      <c r="F88" s="240"/>
      <c r="G88" s="240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11"/>
      <c r="Z88" s="211"/>
      <c r="AA88" s="211"/>
      <c r="AB88" s="211"/>
      <c r="AC88" s="211"/>
      <c r="AD88" s="211"/>
      <c r="AE88" s="211"/>
      <c r="AF88" s="211"/>
      <c r="AG88" s="211" t="s">
        <v>113</v>
      </c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ht="22.5" outlineLevel="1">
      <c r="A89" s="230">
        <v>19</v>
      </c>
      <c r="B89" s="231" t="s">
        <v>229</v>
      </c>
      <c r="C89" s="242" t="s">
        <v>230</v>
      </c>
      <c r="D89" s="232" t="s">
        <v>168</v>
      </c>
      <c r="E89" s="233">
        <v>305</v>
      </c>
      <c r="F89" s="234"/>
      <c r="G89" s="235">
        <f>ROUND(E89*F89,2)</f>
        <v>0</v>
      </c>
      <c r="H89" s="234"/>
      <c r="I89" s="235">
        <f>ROUND(E89*H89,2)</f>
        <v>0</v>
      </c>
      <c r="J89" s="234"/>
      <c r="K89" s="235">
        <f>ROUND(E89*J89,2)</f>
        <v>0</v>
      </c>
      <c r="L89" s="235">
        <v>21</v>
      </c>
      <c r="M89" s="235">
        <f>G89*(1+L89/100)</f>
        <v>0</v>
      </c>
      <c r="N89" s="233">
        <v>0</v>
      </c>
      <c r="O89" s="233">
        <f>ROUND(E89*N89,2)</f>
        <v>0</v>
      </c>
      <c r="P89" s="233">
        <v>0.17599999999999999</v>
      </c>
      <c r="Q89" s="233">
        <f>ROUND(E89*P89,2)</f>
        <v>53.68</v>
      </c>
      <c r="R89" s="235" t="s">
        <v>214</v>
      </c>
      <c r="S89" s="235" t="s">
        <v>107</v>
      </c>
      <c r="T89" s="236" t="s">
        <v>107</v>
      </c>
      <c r="U89" s="221">
        <v>5.9200000000000003E-2</v>
      </c>
      <c r="V89" s="221">
        <f>ROUND(E89*U89,2)</f>
        <v>18.059999999999999</v>
      </c>
      <c r="W89" s="221"/>
      <c r="X89" s="221" t="s">
        <v>153</v>
      </c>
      <c r="Y89" s="211"/>
      <c r="Z89" s="211"/>
      <c r="AA89" s="211"/>
      <c r="AB89" s="211"/>
      <c r="AC89" s="211"/>
      <c r="AD89" s="211"/>
      <c r="AE89" s="211"/>
      <c r="AF89" s="211"/>
      <c r="AG89" s="211" t="s">
        <v>187</v>
      </c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>
      <c r="A90" s="218"/>
      <c r="B90" s="219"/>
      <c r="C90" s="255" t="s">
        <v>220</v>
      </c>
      <c r="D90" s="250"/>
      <c r="E90" s="251">
        <v>305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11"/>
      <c r="Z90" s="211"/>
      <c r="AA90" s="211"/>
      <c r="AB90" s="211"/>
      <c r="AC90" s="211"/>
      <c r="AD90" s="211"/>
      <c r="AE90" s="211"/>
      <c r="AF90" s="211"/>
      <c r="AG90" s="211" t="s">
        <v>158</v>
      </c>
      <c r="AH90" s="211">
        <v>0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>
      <c r="A91" s="218"/>
      <c r="B91" s="219"/>
      <c r="C91" s="245"/>
      <c r="D91" s="240"/>
      <c r="E91" s="240"/>
      <c r="F91" s="240"/>
      <c r="G91" s="240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11"/>
      <c r="Z91" s="211"/>
      <c r="AA91" s="211"/>
      <c r="AB91" s="211"/>
      <c r="AC91" s="211"/>
      <c r="AD91" s="211"/>
      <c r="AE91" s="211"/>
      <c r="AF91" s="211"/>
      <c r="AG91" s="211" t="s">
        <v>113</v>
      </c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ht="22.5" outlineLevel="1">
      <c r="A92" s="230">
        <v>20</v>
      </c>
      <c r="B92" s="231" t="s">
        <v>231</v>
      </c>
      <c r="C92" s="242" t="s">
        <v>232</v>
      </c>
      <c r="D92" s="232" t="s">
        <v>168</v>
      </c>
      <c r="E92" s="233">
        <v>13063.5</v>
      </c>
      <c r="F92" s="234"/>
      <c r="G92" s="235">
        <f>ROUND(E92*F92,2)</f>
        <v>0</v>
      </c>
      <c r="H92" s="234"/>
      <c r="I92" s="235">
        <f>ROUND(E92*H92,2)</f>
        <v>0</v>
      </c>
      <c r="J92" s="234"/>
      <c r="K92" s="235">
        <f>ROUND(E92*J92,2)</f>
        <v>0</v>
      </c>
      <c r="L92" s="235">
        <v>21</v>
      </c>
      <c r="M92" s="235">
        <f>G92*(1+L92/100)</f>
        <v>0</v>
      </c>
      <c r="N92" s="233">
        <v>0</v>
      </c>
      <c r="O92" s="233">
        <f>ROUND(E92*N92,2)</f>
        <v>0</v>
      </c>
      <c r="P92" s="233">
        <v>0.22</v>
      </c>
      <c r="Q92" s="233">
        <f>ROUND(E92*P92,2)</f>
        <v>2873.97</v>
      </c>
      <c r="R92" s="235" t="s">
        <v>214</v>
      </c>
      <c r="S92" s="235" t="s">
        <v>107</v>
      </c>
      <c r="T92" s="236" t="s">
        <v>107</v>
      </c>
      <c r="U92" s="221">
        <v>7.0000000000000007E-2</v>
      </c>
      <c r="V92" s="221">
        <f>ROUND(E92*U92,2)</f>
        <v>914.45</v>
      </c>
      <c r="W92" s="221"/>
      <c r="X92" s="221" t="s">
        <v>153</v>
      </c>
      <c r="Y92" s="211"/>
      <c r="Z92" s="211"/>
      <c r="AA92" s="211"/>
      <c r="AB92" s="211"/>
      <c r="AC92" s="211"/>
      <c r="AD92" s="211"/>
      <c r="AE92" s="211"/>
      <c r="AF92" s="211"/>
      <c r="AG92" s="211" t="s">
        <v>187</v>
      </c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>
      <c r="A93" s="218"/>
      <c r="B93" s="219"/>
      <c r="C93" s="255" t="s">
        <v>189</v>
      </c>
      <c r="D93" s="250"/>
      <c r="E93" s="251">
        <v>7648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11"/>
      <c r="Z93" s="211"/>
      <c r="AA93" s="211"/>
      <c r="AB93" s="211"/>
      <c r="AC93" s="211"/>
      <c r="AD93" s="211"/>
      <c r="AE93" s="211"/>
      <c r="AF93" s="211"/>
      <c r="AG93" s="211" t="s">
        <v>158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>
      <c r="A94" s="218"/>
      <c r="B94" s="219"/>
      <c r="C94" s="255" t="s">
        <v>190</v>
      </c>
      <c r="D94" s="250"/>
      <c r="E94" s="251">
        <v>175</v>
      </c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11"/>
      <c r="Z94" s="211"/>
      <c r="AA94" s="211"/>
      <c r="AB94" s="211"/>
      <c r="AC94" s="211"/>
      <c r="AD94" s="211"/>
      <c r="AE94" s="211"/>
      <c r="AF94" s="211"/>
      <c r="AG94" s="211" t="s">
        <v>158</v>
      </c>
      <c r="AH94" s="211">
        <v>0</v>
      </c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>
      <c r="A95" s="218"/>
      <c r="B95" s="219"/>
      <c r="C95" s="255" t="s">
        <v>191</v>
      </c>
      <c r="D95" s="250"/>
      <c r="E95" s="251">
        <v>1797</v>
      </c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11"/>
      <c r="Z95" s="211"/>
      <c r="AA95" s="211"/>
      <c r="AB95" s="211"/>
      <c r="AC95" s="211"/>
      <c r="AD95" s="211"/>
      <c r="AE95" s="211"/>
      <c r="AF95" s="211"/>
      <c r="AG95" s="211" t="s">
        <v>158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>
      <c r="A96" s="218"/>
      <c r="B96" s="219"/>
      <c r="C96" s="255" t="s">
        <v>192</v>
      </c>
      <c r="D96" s="250"/>
      <c r="E96" s="251">
        <v>105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11"/>
      <c r="Z96" s="211"/>
      <c r="AA96" s="211"/>
      <c r="AB96" s="211"/>
      <c r="AC96" s="211"/>
      <c r="AD96" s="211"/>
      <c r="AE96" s="211"/>
      <c r="AF96" s="211"/>
      <c r="AG96" s="211" t="s">
        <v>158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>
      <c r="A97" s="218"/>
      <c r="B97" s="219"/>
      <c r="C97" s="255" t="s">
        <v>218</v>
      </c>
      <c r="D97" s="250"/>
      <c r="E97" s="251">
        <v>1309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11"/>
      <c r="Z97" s="211"/>
      <c r="AA97" s="211"/>
      <c r="AB97" s="211"/>
      <c r="AC97" s="211"/>
      <c r="AD97" s="211"/>
      <c r="AE97" s="211"/>
      <c r="AF97" s="211"/>
      <c r="AG97" s="211" t="s">
        <v>158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>
      <c r="A98" s="218"/>
      <c r="B98" s="219"/>
      <c r="C98" s="255" t="s">
        <v>219</v>
      </c>
      <c r="D98" s="250"/>
      <c r="E98" s="251">
        <v>35</v>
      </c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11"/>
      <c r="Z98" s="211"/>
      <c r="AA98" s="211"/>
      <c r="AB98" s="211"/>
      <c r="AC98" s="211"/>
      <c r="AD98" s="211"/>
      <c r="AE98" s="211"/>
      <c r="AF98" s="211"/>
      <c r="AG98" s="211" t="s">
        <v>158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>
      <c r="A99" s="218"/>
      <c r="B99" s="219"/>
      <c r="C99" s="255" t="s">
        <v>224</v>
      </c>
      <c r="D99" s="250"/>
      <c r="E99" s="251">
        <v>973</v>
      </c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11"/>
      <c r="Z99" s="211"/>
      <c r="AA99" s="211"/>
      <c r="AB99" s="211"/>
      <c r="AC99" s="211"/>
      <c r="AD99" s="211"/>
      <c r="AE99" s="211"/>
      <c r="AF99" s="211"/>
      <c r="AG99" s="211" t="s">
        <v>158</v>
      </c>
      <c r="AH99" s="211">
        <v>0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>
      <c r="A100" s="218"/>
      <c r="B100" s="219"/>
      <c r="C100" s="255" t="s">
        <v>233</v>
      </c>
      <c r="D100" s="250"/>
      <c r="E100" s="251">
        <v>391</v>
      </c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11"/>
      <c r="Z100" s="211"/>
      <c r="AA100" s="211"/>
      <c r="AB100" s="211"/>
      <c r="AC100" s="211"/>
      <c r="AD100" s="211"/>
      <c r="AE100" s="211"/>
      <c r="AF100" s="211"/>
      <c r="AG100" s="211" t="s">
        <v>158</v>
      </c>
      <c r="AH100" s="211">
        <v>0</v>
      </c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>
      <c r="A101" s="218"/>
      <c r="B101" s="219"/>
      <c r="C101" s="255" t="s">
        <v>234</v>
      </c>
      <c r="D101" s="250"/>
      <c r="E101" s="251">
        <v>630.5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11"/>
      <c r="Z101" s="211"/>
      <c r="AA101" s="211"/>
      <c r="AB101" s="211"/>
      <c r="AC101" s="211"/>
      <c r="AD101" s="211"/>
      <c r="AE101" s="211"/>
      <c r="AF101" s="211"/>
      <c r="AG101" s="211" t="s">
        <v>158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>
      <c r="A102" s="218"/>
      <c r="B102" s="219"/>
      <c r="C102" s="245"/>
      <c r="D102" s="240"/>
      <c r="E102" s="240"/>
      <c r="F102" s="240"/>
      <c r="G102" s="240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11"/>
      <c r="Z102" s="211"/>
      <c r="AA102" s="211"/>
      <c r="AB102" s="211"/>
      <c r="AC102" s="211"/>
      <c r="AD102" s="211"/>
      <c r="AE102" s="211"/>
      <c r="AF102" s="211"/>
      <c r="AG102" s="211" t="s">
        <v>113</v>
      </c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ht="22.5" outlineLevel="1">
      <c r="A103" s="230">
        <v>21</v>
      </c>
      <c r="B103" s="231" t="s">
        <v>235</v>
      </c>
      <c r="C103" s="242" t="s">
        <v>236</v>
      </c>
      <c r="D103" s="232" t="s">
        <v>168</v>
      </c>
      <c r="E103" s="233">
        <v>57</v>
      </c>
      <c r="F103" s="234"/>
      <c r="G103" s="235">
        <f>ROUND(E103*F103,2)</f>
        <v>0</v>
      </c>
      <c r="H103" s="234"/>
      <c r="I103" s="235">
        <f>ROUND(E103*H103,2)</f>
        <v>0</v>
      </c>
      <c r="J103" s="234"/>
      <c r="K103" s="235">
        <f>ROUND(E103*J103,2)</f>
        <v>0</v>
      </c>
      <c r="L103" s="235">
        <v>21</v>
      </c>
      <c r="M103" s="235">
        <f>G103*(1+L103/100)</f>
        <v>0</v>
      </c>
      <c r="N103" s="233">
        <v>0</v>
      </c>
      <c r="O103" s="233">
        <f>ROUND(E103*N103,2)</f>
        <v>0</v>
      </c>
      <c r="P103" s="233">
        <v>0.36</v>
      </c>
      <c r="Q103" s="233">
        <f>ROUND(E103*P103,2)</f>
        <v>20.52</v>
      </c>
      <c r="R103" s="235" t="s">
        <v>214</v>
      </c>
      <c r="S103" s="235" t="s">
        <v>107</v>
      </c>
      <c r="T103" s="236" t="s">
        <v>107</v>
      </c>
      <c r="U103" s="221">
        <v>0.05</v>
      </c>
      <c r="V103" s="221">
        <f>ROUND(E103*U103,2)</f>
        <v>2.85</v>
      </c>
      <c r="W103" s="221"/>
      <c r="X103" s="221" t="s">
        <v>153</v>
      </c>
      <c r="Y103" s="211"/>
      <c r="Z103" s="211"/>
      <c r="AA103" s="211"/>
      <c r="AB103" s="211"/>
      <c r="AC103" s="211"/>
      <c r="AD103" s="211"/>
      <c r="AE103" s="211"/>
      <c r="AF103" s="211"/>
      <c r="AG103" s="211" t="s">
        <v>187</v>
      </c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>
      <c r="A104" s="218"/>
      <c r="B104" s="219"/>
      <c r="C104" s="243" t="s">
        <v>237</v>
      </c>
      <c r="D104" s="237"/>
      <c r="E104" s="237"/>
      <c r="F104" s="237"/>
      <c r="G104" s="237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11"/>
      <c r="Z104" s="211"/>
      <c r="AA104" s="211"/>
      <c r="AB104" s="211"/>
      <c r="AC104" s="211"/>
      <c r="AD104" s="211"/>
      <c r="AE104" s="211"/>
      <c r="AF104" s="211"/>
      <c r="AG104" s="211" t="s">
        <v>111</v>
      </c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>
      <c r="A105" s="218"/>
      <c r="B105" s="219"/>
      <c r="C105" s="255" t="s">
        <v>195</v>
      </c>
      <c r="D105" s="250"/>
      <c r="E105" s="251">
        <v>57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11"/>
      <c r="Z105" s="211"/>
      <c r="AA105" s="211"/>
      <c r="AB105" s="211"/>
      <c r="AC105" s="211"/>
      <c r="AD105" s="211"/>
      <c r="AE105" s="211"/>
      <c r="AF105" s="211"/>
      <c r="AG105" s="211" t="s">
        <v>158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>
      <c r="A106" s="218"/>
      <c r="B106" s="219"/>
      <c r="C106" s="245"/>
      <c r="D106" s="240"/>
      <c r="E106" s="240"/>
      <c r="F106" s="240"/>
      <c r="G106" s="240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11"/>
      <c r="Z106" s="211"/>
      <c r="AA106" s="211"/>
      <c r="AB106" s="211"/>
      <c r="AC106" s="211"/>
      <c r="AD106" s="211"/>
      <c r="AE106" s="211"/>
      <c r="AF106" s="211"/>
      <c r="AG106" s="211" t="s">
        <v>113</v>
      </c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ht="22.5" outlineLevel="1">
      <c r="A107" s="230">
        <v>22</v>
      </c>
      <c r="B107" s="231" t="s">
        <v>238</v>
      </c>
      <c r="C107" s="242" t="s">
        <v>239</v>
      </c>
      <c r="D107" s="232" t="s">
        <v>168</v>
      </c>
      <c r="E107" s="233">
        <v>3260</v>
      </c>
      <c r="F107" s="234"/>
      <c r="G107" s="235">
        <f>ROUND(E107*F107,2)</f>
        <v>0</v>
      </c>
      <c r="H107" s="234"/>
      <c r="I107" s="235">
        <f>ROUND(E107*H107,2)</f>
        <v>0</v>
      </c>
      <c r="J107" s="234"/>
      <c r="K107" s="235">
        <f>ROUND(E107*J107,2)</f>
        <v>0</v>
      </c>
      <c r="L107" s="235">
        <v>21</v>
      </c>
      <c r="M107" s="235">
        <f>G107*(1+L107/100)</f>
        <v>0</v>
      </c>
      <c r="N107" s="233">
        <v>0</v>
      </c>
      <c r="O107" s="233">
        <f>ROUND(E107*N107,2)</f>
        <v>0</v>
      </c>
      <c r="P107" s="233">
        <v>0.11</v>
      </c>
      <c r="Q107" s="233">
        <f>ROUND(E107*P107,2)</f>
        <v>358.6</v>
      </c>
      <c r="R107" s="235" t="s">
        <v>214</v>
      </c>
      <c r="S107" s="235" t="s">
        <v>107</v>
      </c>
      <c r="T107" s="236" t="s">
        <v>217</v>
      </c>
      <c r="U107" s="221">
        <v>0.08</v>
      </c>
      <c r="V107" s="221">
        <f>ROUND(E107*U107,2)</f>
        <v>260.8</v>
      </c>
      <c r="W107" s="221"/>
      <c r="X107" s="221" t="s">
        <v>153</v>
      </c>
      <c r="Y107" s="211"/>
      <c r="Z107" s="211"/>
      <c r="AA107" s="211"/>
      <c r="AB107" s="211"/>
      <c r="AC107" s="211"/>
      <c r="AD107" s="211"/>
      <c r="AE107" s="211"/>
      <c r="AF107" s="211"/>
      <c r="AG107" s="211" t="s">
        <v>187</v>
      </c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ht="22.5" outlineLevel="1">
      <c r="A108" s="218"/>
      <c r="B108" s="219"/>
      <c r="C108" s="254" t="s">
        <v>240</v>
      </c>
      <c r="D108" s="252"/>
      <c r="E108" s="252"/>
      <c r="F108" s="252"/>
      <c r="G108" s="252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11"/>
      <c r="Z108" s="211"/>
      <c r="AA108" s="211"/>
      <c r="AB108" s="211"/>
      <c r="AC108" s="211"/>
      <c r="AD108" s="211"/>
      <c r="AE108" s="211"/>
      <c r="AF108" s="211"/>
      <c r="AG108" s="211" t="s">
        <v>156</v>
      </c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38" t="str">
        <f>C108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8" s="211"/>
      <c r="BC108" s="211"/>
      <c r="BD108" s="211"/>
      <c r="BE108" s="211"/>
      <c r="BF108" s="211"/>
      <c r="BG108" s="211"/>
      <c r="BH108" s="211"/>
    </row>
    <row r="109" spans="1:60" outlineLevel="1">
      <c r="A109" s="218"/>
      <c r="B109" s="219"/>
      <c r="C109" s="255" t="s">
        <v>241</v>
      </c>
      <c r="D109" s="250"/>
      <c r="E109" s="251">
        <v>1763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11"/>
      <c r="Z109" s="211"/>
      <c r="AA109" s="211"/>
      <c r="AB109" s="211"/>
      <c r="AC109" s="211"/>
      <c r="AD109" s="211"/>
      <c r="AE109" s="211"/>
      <c r="AF109" s="211"/>
      <c r="AG109" s="211" t="s">
        <v>158</v>
      </c>
      <c r="AH109" s="211">
        <v>0</v>
      </c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>
      <c r="A110" s="218"/>
      <c r="B110" s="219"/>
      <c r="C110" s="255" t="s">
        <v>242</v>
      </c>
      <c r="D110" s="250"/>
      <c r="E110" s="251">
        <v>1497</v>
      </c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11"/>
      <c r="Z110" s="211"/>
      <c r="AA110" s="211"/>
      <c r="AB110" s="211"/>
      <c r="AC110" s="211"/>
      <c r="AD110" s="211"/>
      <c r="AE110" s="211"/>
      <c r="AF110" s="211"/>
      <c r="AG110" s="211" t="s">
        <v>158</v>
      </c>
      <c r="AH110" s="211">
        <v>0</v>
      </c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>
      <c r="A111" s="218"/>
      <c r="B111" s="219"/>
      <c r="C111" s="245"/>
      <c r="D111" s="240"/>
      <c r="E111" s="240"/>
      <c r="F111" s="240"/>
      <c r="G111" s="240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11"/>
      <c r="Z111" s="211"/>
      <c r="AA111" s="211"/>
      <c r="AB111" s="211"/>
      <c r="AC111" s="211"/>
      <c r="AD111" s="211"/>
      <c r="AE111" s="211"/>
      <c r="AF111" s="211"/>
      <c r="AG111" s="211" t="s">
        <v>113</v>
      </c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ht="22.5" outlineLevel="1">
      <c r="A112" s="230">
        <v>23</v>
      </c>
      <c r="B112" s="231" t="s">
        <v>243</v>
      </c>
      <c r="C112" s="242" t="s">
        <v>244</v>
      </c>
      <c r="D112" s="232" t="s">
        <v>168</v>
      </c>
      <c r="E112" s="233">
        <v>305</v>
      </c>
      <c r="F112" s="234"/>
      <c r="G112" s="235">
        <f>ROUND(E112*F112,2)</f>
        <v>0</v>
      </c>
      <c r="H112" s="234"/>
      <c r="I112" s="235">
        <f>ROUND(E112*H112,2)</f>
        <v>0</v>
      </c>
      <c r="J112" s="234"/>
      <c r="K112" s="235">
        <f>ROUND(E112*J112,2)</f>
        <v>0</v>
      </c>
      <c r="L112" s="235">
        <v>21</v>
      </c>
      <c r="M112" s="235">
        <f>G112*(1+L112/100)</f>
        <v>0</v>
      </c>
      <c r="N112" s="233">
        <v>0</v>
      </c>
      <c r="O112" s="233">
        <f>ROUND(E112*N112,2)</f>
        <v>0</v>
      </c>
      <c r="P112" s="233">
        <v>0.17599999999999999</v>
      </c>
      <c r="Q112" s="233">
        <f>ROUND(E112*P112,2)</f>
        <v>53.68</v>
      </c>
      <c r="R112" s="235" t="s">
        <v>214</v>
      </c>
      <c r="S112" s="235" t="s">
        <v>107</v>
      </c>
      <c r="T112" s="236" t="s">
        <v>107</v>
      </c>
      <c r="U112" s="221">
        <v>0.104</v>
      </c>
      <c r="V112" s="221">
        <f>ROUND(E112*U112,2)</f>
        <v>31.72</v>
      </c>
      <c r="W112" s="221"/>
      <c r="X112" s="221" t="s">
        <v>153</v>
      </c>
      <c r="Y112" s="211"/>
      <c r="Z112" s="211"/>
      <c r="AA112" s="211"/>
      <c r="AB112" s="211"/>
      <c r="AC112" s="211"/>
      <c r="AD112" s="211"/>
      <c r="AE112" s="211"/>
      <c r="AF112" s="211"/>
      <c r="AG112" s="211" t="s">
        <v>187</v>
      </c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ht="22.5" outlineLevel="1">
      <c r="A113" s="218"/>
      <c r="B113" s="219"/>
      <c r="C113" s="254" t="s">
        <v>240</v>
      </c>
      <c r="D113" s="252"/>
      <c r="E113" s="252"/>
      <c r="F113" s="252"/>
      <c r="G113" s="252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11"/>
      <c r="Z113" s="211"/>
      <c r="AA113" s="211"/>
      <c r="AB113" s="211"/>
      <c r="AC113" s="211"/>
      <c r="AD113" s="211"/>
      <c r="AE113" s="211"/>
      <c r="AF113" s="211"/>
      <c r="AG113" s="211" t="s">
        <v>156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38" t="str">
        <f>C113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13" s="211"/>
      <c r="BC113" s="211"/>
      <c r="BD113" s="211"/>
      <c r="BE113" s="211"/>
      <c r="BF113" s="211"/>
      <c r="BG113" s="211"/>
      <c r="BH113" s="211"/>
    </row>
    <row r="114" spans="1:60" outlineLevel="1">
      <c r="A114" s="218"/>
      <c r="B114" s="219"/>
      <c r="C114" s="255" t="s">
        <v>220</v>
      </c>
      <c r="D114" s="250"/>
      <c r="E114" s="251">
        <v>305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11"/>
      <c r="Z114" s="211"/>
      <c r="AA114" s="211"/>
      <c r="AB114" s="211"/>
      <c r="AC114" s="211"/>
      <c r="AD114" s="211"/>
      <c r="AE114" s="211"/>
      <c r="AF114" s="211"/>
      <c r="AG114" s="211" t="s">
        <v>158</v>
      </c>
      <c r="AH114" s="211">
        <v>0</v>
      </c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>
      <c r="A115" s="218"/>
      <c r="B115" s="219"/>
      <c r="C115" s="245"/>
      <c r="D115" s="240"/>
      <c r="E115" s="240"/>
      <c r="F115" s="240"/>
      <c r="G115" s="240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11"/>
      <c r="Z115" s="211"/>
      <c r="AA115" s="211"/>
      <c r="AB115" s="211"/>
      <c r="AC115" s="211"/>
      <c r="AD115" s="211"/>
      <c r="AE115" s="211"/>
      <c r="AF115" s="211"/>
      <c r="AG115" s="211" t="s">
        <v>113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>
      <c r="A116" s="230">
        <v>24</v>
      </c>
      <c r="B116" s="231" t="s">
        <v>245</v>
      </c>
      <c r="C116" s="242" t="s">
        <v>246</v>
      </c>
      <c r="D116" s="232" t="s">
        <v>247</v>
      </c>
      <c r="E116" s="233">
        <v>150</v>
      </c>
      <c r="F116" s="234"/>
      <c r="G116" s="235">
        <f>ROUND(E116*F116,2)</f>
        <v>0</v>
      </c>
      <c r="H116" s="234"/>
      <c r="I116" s="235">
        <f>ROUND(E116*H116,2)</f>
        <v>0</v>
      </c>
      <c r="J116" s="234"/>
      <c r="K116" s="235">
        <f>ROUND(E116*J116,2)</f>
        <v>0</v>
      </c>
      <c r="L116" s="235">
        <v>21</v>
      </c>
      <c r="M116" s="235">
        <f>G116*(1+L116/100)</f>
        <v>0</v>
      </c>
      <c r="N116" s="233">
        <v>0</v>
      </c>
      <c r="O116" s="233">
        <f>ROUND(E116*N116,2)</f>
        <v>0</v>
      </c>
      <c r="P116" s="233">
        <v>0</v>
      </c>
      <c r="Q116" s="233">
        <f>ROUND(E116*P116,2)</f>
        <v>0</v>
      </c>
      <c r="R116" s="235" t="s">
        <v>214</v>
      </c>
      <c r="S116" s="235" t="s">
        <v>107</v>
      </c>
      <c r="T116" s="236" t="s">
        <v>107</v>
      </c>
      <c r="U116" s="221">
        <v>5.5E-2</v>
      </c>
      <c r="V116" s="221">
        <f>ROUND(E116*U116,2)</f>
        <v>8.25</v>
      </c>
      <c r="W116" s="221"/>
      <c r="X116" s="221" t="s">
        <v>153</v>
      </c>
      <c r="Y116" s="211"/>
      <c r="Z116" s="211"/>
      <c r="AA116" s="211"/>
      <c r="AB116" s="211"/>
      <c r="AC116" s="211"/>
      <c r="AD116" s="211"/>
      <c r="AE116" s="211"/>
      <c r="AF116" s="211"/>
      <c r="AG116" s="211" t="s">
        <v>154</v>
      </c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>
      <c r="A117" s="218"/>
      <c r="B117" s="219"/>
      <c r="C117" s="254" t="s">
        <v>248</v>
      </c>
      <c r="D117" s="252"/>
      <c r="E117" s="252"/>
      <c r="F117" s="252"/>
      <c r="G117" s="252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11"/>
      <c r="Z117" s="211"/>
      <c r="AA117" s="211"/>
      <c r="AB117" s="211"/>
      <c r="AC117" s="211"/>
      <c r="AD117" s="211"/>
      <c r="AE117" s="211"/>
      <c r="AF117" s="211"/>
      <c r="AG117" s="211" t="s">
        <v>156</v>
      </c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>
      <c r="A118" s="218"/>
      <c r="B118" s="219"/>
      <c r="C118" s="245"/>
      <c r="D118" s="240"/>
      <c r="E118" s="240"/>
      <c r="F118" s="240"/>
      <c r="G118" s="240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11"/>
      <c r="Z118" s="211"/>
      <c r="AA118" s="211"/>
      <c r="AB118" s="211"/>
      <c r="AC118" s="211"/>
      <c r="AD118" s="211"/>
      <c r="AE118" s="211"/>
      <c r="AF118" s="211"/>
      <c r="AG118" s="211" t="s">
        <v>113</v>
      </c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ht="22.5" outlineLevel="1">
      <c r="A119" s="230">
        <v>25</v>
      </c>
      <c r="B119" s="231" t="s">
        <v>249</v>
      </c>
      <c r="C119" s="242" t="s">
        <v>250</v>
      </c>
      <c r="D119" s="232" t="s">
        <v>207</v>
      </c>
      <c r="E119" s="233">
        <v>12030.87</v>
      </c>
      <c r="F119" s="234"/>
      <c r="G119" s="235">
        <f>ROUND(E119*F119,2)</f>
        <v>0</v>
      </c>
      <c r="H119" s="234"/>
      <c r="I119" s="235">
        <f>ROUND(E119*H119,2)</f>
        <v>0</v>
      </c>
      <c r="J119" s="234"/>
      <c r="K119" s="235">
        <f>ROUND(E119*J119,2)</f>
        <v>0</v>
      </c>
      <c r="L119" s="235">
        <v>21</v>
      </c>
      <c r="M119" s="235">
        <f>G119*(1+L119/100)</f>
        <v>0</v>
      </c>
      <c r="N119" s="233">
        <v>0</v>
      </c>
      <c r="O119" s="233">
        <f>ROUND(E119*N119,2)</f>
        <v>0</v>
      </c>
      <c r="P119" s="233">
        <v>0</v>
      </c>
      <c r="Q119" s="233">
        <f>ROUND(E119*P119,2)</f>
        <v>0</v>
      </c>
      <c r="R119" s="235" t="s">
        <v>214</v>
      </c>
      <c r="S119" s="235" t="s">
        <v>107</v>
      </c>
      <c r="T119" s="236" t="s">
        <v>107</v>
      </c>
      <c r="U119" s="221">
        <v>0</v>
      </c>
      <c r="V119" s="221">
        <f>ROUND(E119*U119,2)</f>
        <v>0</v>
      </c>
      <c r="W119" s="221"/>
      <c r="X119" s="221" t="s">
        <v>153</v>
      </c>
      <c r="Y119" s="211"/>
      <c r="Z119" s="211"/>
      <c r="AA119" s="211"/>
      <c r="AB119" s="211"/>
      <c r="AC119" s="211"/>
      <c r="AD119" s="211"/>
      <c r="AE119" s="211"/>
      <c r="AF119" s="211"/>
      <c r="AG119" s="211" t="s">
        <v>154</v>
      </c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>
      <c r="A120" s="218"/>
      <c r="B120" s="219"/>
      <c r="C120" s="243" t="s">
        <v>251</v>
      </c>
      <c r="D120" s="237"/>
      <c r="E120" s="237"/>
      <c r="F120" s="237"/>
      <c r="G120" s="237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11"/>
      <c r="Z120" s="211"/>
      <c r="AA120" s="211"/>
      <c r="AB120" s="211"/>
      <c r="AC120" s="211"/>
      <c r="AD120" s="211"/>
      <c r="AE120" s="211"/>
      <c r="AF120" s="211"/>
      <c r="AG120" s="211" t="s">
        <v>111</v>
      </c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>
      <c r="A121" s="218"/>
      <c r="B121" s="219"/>
      <c r="C121" s="245"/>
      <c r="D121" s="240"/>
      <c r="E121" s="240"/>
      <c r="F121" s="240"/>
      <c r="G121" s="240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11"/>
      <c r="Z121" s="211"/>
      <c r="AA121" s="211"/>
      <c r="AB121" s="211"/>
      <c r="AC121" s="211"/>
      <c r="AD121" s="211"/>
      <c r="AE121" s="211"/>
      <c r="AF121" s="211"/>
      <c r="AG121" s="211" t="s">
        <v>113</v>
      </c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ht="22.5" outlineLevel="1">
      <c r="A122" s="230">
        <v>26</v>
      </c>
      <c r="B122" s="231" t="s">
        <v>249</v>
      </c>
      <c r="C122" s="242" t="s">
        <v>250</v>
      </c>
      <c r="D122" s="232" t="s">
        <v>207</v>
      </c>
      <c r="E122" s="233">
        <v>4812.348</v>
      </c>
      <c r="F122" s="234"/>
      <c r="G122" s="235">
        <f>ROUND(E122*F122,2)</f>
        <v>0</v>
      </c>
      <c r="H122" s="234"/>
      <c r="I122" s="235">
        <f>ROUND(E122*H122,2)</f>
        <v>0</v>
      </c>
      <c r="J122" s="234"/>
      <c r="K122" s="235">
        <f>ROUND(E122*J122,2)</f>
        <v>0</v>
      </c>
      <c r="L122" s="235">
        <v>21</v>
      </c>
      <c r="M122" s="235">
        <f>G122*(1+L122/100)</f>
        <v>0</v>
      </c>
      <c r="N122" s="233">
        <v>0</v>
      </c>
      <c r="O122" s="233">
        <f>ROUND(E122*N122,2)</f>
        <v>0</v>
      </c>
      <c r="P122" s="233">
        <v>0</v>
      </c>
      <c r="Q122" s="233">
        <f>ROUND(E122*P122,2)</f>
        <v>0</v>
      </c>
      <c r="R122" s="235" t="s">
        <v>214</v>
      </c>
      <c r="S122" s="235" t="s">
        <v>107</v>
      </c>
      <c r="T122" s="236" t="s">
        <v>107</v>
      </c>
      <c r="U122" s="221">
        <v>0</v>
      </c>
      <c r="V122" s="221">
        <f>ROUND(E122*U122,2)</f>
        <v>0</v>
      </c>
      <c r="W122" s="221"/>
      <c r="X122" s="221" t="s">
        <v>153</v>
      </c>
      <c r="Y122" s="211"/>
      <c r="Z122" s="211"/>
      <c r="AA122" s="211"/>
      <c r="AB122" s="211"/>
      <c r="AC122" s="211"/>
      <c r="AD122" s="211"/>
      <c r="AE122" s="211"/>
      <c r="AF122" s="211"/>
      <c r="AG122" s="211" t="s">
        <v>187</v>
      </c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>
      <c r="A123" s="218"/>
      <c r="B123" s="219"/>
      <c r="C123" s="243" t="s">
        <v>252</v>
      </c>
      <c r="D123" s="237"/>
      <c r="E123" s="237"/>
      <c r="F123" s="237"/>
      <c r="G123" s="237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11"/>
      <c r="Z123" s="211"/>
      <c r="AA123" s="211"/>
      <c r="AB123" s="211"/>
      <c r="AC123" s="211"/>
      <c r="AD123" s="211"/>
      <c r="AE123" s="211"/>
      <c r="AF123" s="211"/>
      <c r="AG123" s="211" t="s">
        <v>111</v>
      </c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>
      <c r="A124" s="218"/>
      <c r="B124" s="219"/>
      <c r="C124" s="255" t="s">
        <v>253</v>
      </c>
      <c r="D124" s="250"/>
      <c r="E124" s="251">
        <v>4812.348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11"/>
      <c r="Z124" s="211"/>
      <c r="AA124" s="211"/>
      <c r="AB124" s="211"/>
      <c r="AC124" s="211"/>
      <c r="AD124" s="211"/>
      <c r="AE124" s="211"/>
      <c r="AF124" s="211"/>
      <c r="AG124" s="211" t="s">
        <v>158</v>
      </c>
      <c r="AH124" s="211">
        <v>0</v>
      </c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>
      <c r="A125" s="218"/>
      <c r="B125" s="219"/>
      <c r="C125" s="245"/>
      <c r="D125" s="240"/>
      <c r="E125" s="240"/>
      <c r="F125" s="240"/>
      <c r="G125" s="240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11"/>
      <c r="Z125" s="211"/>
      <c r="AA125" s="211"/>
      <c r="AB125" s="211"/>
      <c r="AC125" s="211"/>
      <c r="AD125" s="211"/>
      <c r="AE125" s="211"/>
      <c r="AF125" s="211"/>
      <c r="AG125" s="211" t="s">
        <v>113</v>
      </c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ht="22.5" outlineLevel="1">
      <c r="A126" s="230">
        <v>27</v>
      </c>
      <c r="B126" s="231" t="s">
        <v>254</v>
      </c>
      <c r="C126" s="242" t="s">
        <v>255</v>
      </c>
      <c r="D126" s="232" t="s">
        <v>207</v>
      </c>
      <c r="E126" s="233">
        <v>12030.87</v>
      </c>
      <c r="F126" s="234"/>
      <c r="G126" s="235">
        <f>ROUND(E126*F126,2)</f>
        <v>0</v>
      </c>
      <c r="H126" s="234"/>
      <c r="I126" s="235">
        <f>ROUND(E126*H126,2)</f>
        <v>0</v>
      </c>
      <c r="J126" s="234"/>
      <c r="K126" s="235">
        <f>ROUND(E126*J126,2)</f>
        <v>0</v>
      </c>
      <c r="L126" s="235">
        <v>21</v>
      </c>
      <c r="M126" s="235">
        <f>G126*(1+L126/100)</f>
        <v>0</v>
      </c>
      <c r="N126" s="233">
        <v>0</v>
      </c>
      <c r="O126" s="233">
        <f>ROUND(E126*N126,2)</f>
        <v>0</v>
      </c>
      <c r="P126" s="233">
        <v>0</v>
      </c>
      <c r="Q126" s="233">
        <f>ROUND(E126*P126,2)</f>
        <v>0</v>
      </c>
      <c r="R126" s="235" t="s">
        <v>214</v>
      </c>
      <c r="S126" s="235" t="s">
        <v>107</v>
      </c>
      <c r="T126" s="236" t="s">
        <v>107</v>
      </c>
      <c r="U126" s="221">
        <v>0.01</v>
      </c>
      <c r="V126" s="221">
        <f>ROUND(E126*U126,2)</f>
        <v>120.31</v>
      </c>
      <c r="W126" s="221"/>
      <c r="X126" s="221" t="s">
        <v>256</v>
      </c>
      <c r="Y126" s="211"/>
      <c r="Z126" s="211"/>
      <c r="AA126" s="211"/>
      <c r="AB126" s="211"/>
      <c r="AC126" s="211"/>
      <c r="AD126" s="211"/>
      <c r="AE126" s="211"/>
      <c r="AF126" s="211"/>
      <c r="AG126" s="211" t="s">
        <v>257</v>
      </c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>
      <c r="A127" s="218"/>
      <c r="B127" s="219"/>
      <c r="C127" s="255" t="s">
        <v>258</v>
      </c>
      <c r="D127" s="250"/>
      <c r="E127" s="251"/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11"/>
      <c r="Z127" s="211"/>
      <c r="AA127" s="211"/>
      <c r="AB127" s="211"/>
      <c r="AC127" s="211"/>
      <c r="AD127" s="211"/>
      <c r="AE127" s="211"/>
      <c r="AF127" s="211"/>
      <c r="AG127" s="211" t="s">
        <v>158</v>
      </c>
      <c r="AH127" s="211">
        <v>0</v>
      </c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>
      <c r="A128" s="218"/>
      <c r="B128" s="219"/>
      <c r="C128" s="255" t="s">
        <v>259</v>
      </c>
      <c r="D128" s="250"/>
      <c r="E128" s="251"/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11"/>
      <c r="Z128" s="211"/>
      <c r="AA128" s="211"/>
      <c r="AB128" s="211"/>
      <c r="AC128" s="211"/>
      <c r="AD128" s="211"/>
      <c r="AE128" s="211"/>
      <c r="AF128" s="211"/>
      <c r="AG128" s="211" t="s">
        <v>158</v>
      </c>
      <c r="AH128" s="211">
        <v>0</v>
      </c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>
      <c r="A129" s="218"/>
      <c r="B129" s="219"/>
      <c r="C129" s="255" t="s">
        <v>260</v>
      </c>
      <c r="D129" s="250"/>
      <c r="E129" s="251">
        <v>12030.87</v>
      </c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11"/>
      <c r="Z129" s="211"/>
      <c r="AA129" s="211"/>
      <c r="AB129" s="211"/>
      <c r="AC129" s="211"/>
      <c r="AD129" s="211"/>
      <c r="AE129" s="211"/>
      <c r="AF129" s="211"/>
      <c r="AG129" s="211" t="s">
        <v>158</v>
      </c>
      <c r="AH129" s="211">
        <v>0</v>
      </c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>
      <c r="A130" s="218"/>
      <c r="B130" s="219"/>
      <c r="C130" s="245"/>
      <c r="D130" s="240"/>
      <c r="E130" s="240"/>
      <c r="F130" s="240"/>
      <c r="G130" s="240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11"/>
      <c r="Z130" s="211"/>
      <c r="AA130" s="211"/>
      <c r="AB130" s="211"/>
      <c r="AC130" s="211"/>
      <c r="AD130" s="211"/>
      <c r="AE130" s="211"/>
      <c r="AF130" s="211"/>
      <c r="AG130" s="211" t="s">
        <v>113</v>
      </c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>
      <c r="A131" s="223" t="s">
        <v>102</v>
      </c>
      <c r="B131" s="224" t="s">
        <v>62</v>
      </c>
      <c r="C131" s="241" t="s">
        <v>63</v>
      </c>
      <c r="D131" s="225"/>
      <c r="E131" s="226"/>
      <c r="F131" s="227"/>
      <c r="G131" s="227">
        <f>SUMIF(AG132:AG135,"&lt;&gt;NOR",G132:G135)</f>
        <v>0</v>
      </c>
      <c r="H131" s="227"/>
      <c r="I131" s="227">
        <f>SUM(I132:I135)</f>
        <v>0</v>
      </c>
      <c r="J131" s="227"/>
      <c r="K131" s="227">
        <f>SUM(K132:K135)</f>
        <v>0</v>
      </c>
      <c r="L131" s="227"/>
      <c r="M131" s="227">
        <f>SUM(M132:M135)</f>
        <v>0</v>
      </c>
      <c r="N131" s="226"/>
      <c r="O131" s="226">
        <f>SUM(O132:O135)</f>
        <v>2.04</v>
      </c>
      <c r="P131" s="226"/>
      <c r="Q131" s="226">
        <f>SUM(Q132:Q135)</f>
        <v>0</v>
      </c>
      <c r="R131" s="227"/>
      <c r="S131" s="227"/>
      <c r="T131" s="228"/>
      <c r="U131" s="222"/>
      <c r="V131" s="222">
        <f>SUM(V132:V135)</f>
        <v>3.05</v>
      </c>
      <c r="W131" s="222"/>
      <c r="X131" s="222"/>
      <c r="AG131" t="s">
        <v>103</v>
      </c>
    </row>
    <row r="132" spans="1:60" outlineLevel="1">
      <c r="A132" s="230">
        <v>28</v>
      </c>
      <c r="B132" s="231" t="s">
        <v>261</v>
      </c>
      <c r="C132" s="242" t="s">
        <v>262</v>
      </c>
      <c r="D132" s="232" t="s">
        <v>151</v>
      </c>
      <c r="E132" s="233">
        <v>1.8</v>
      </c>
      <c r="F132" s="234"/>
      <c r="G132" s="235">
        <f>ROUND(E132*F132,2)</f>
        <v>0</v>
      </c>
      <c r="H132" s="234"/>
      <c r="I132" s="235">
        <f>ROUND(E132*H132,2)</f>
        <v>0</v>
      </c>
      <c r="J132" s="234"/>
      <c r="K132" s="235">
        <f>ROUND(E132*J132,2)</f>
        <v>0</v>
      </c>
      <c r="L132" s="235">
        <v>21</v>
      </c>
      <c r="M132" s="235">
        <f>G132*(1+L132/100)</f>
        <v>0</v>
      </c>
      <c r="N132" s="233">
        <v>1.1322000000000001</v>
      </c>
      <c r="O132" s="233">
        <f>ROUND(E132*N132,2)</f>
        <v>2.04</v>
      </c>
      <c r="P132" s="233">
        <v>0</v>
      </c>
      <c r="Q132" s="233">
        <f>ROUND(E132*P132,2)</f>
        <v>0</v>
      </c>
      <c r="R132" s="235" t="s">
        <v>263</v>
      </c>
      <c r="S132" s="235" t="s">
        <v>107</v>
      </c>
      <c r="T132" s="236" t="s">
        <v>107</v>
      </c>
      <c r="U132" s="221">
        <v>1.6950000000000001</v>
      </c>
      <c r="V132" s="221">
        <f>ROUND(E132*U132,2)</f>
        <v>3.05</v>
      </c>
      <c r="W132" s="221"/>
      <c r="X132" s="221" t="s">
        <v>153</v>
      </c>
      <c r="Y132" s="211"/>
      <c r="Z132" s="211"/>
      <c r="AA132" s="211"/>
      <c r="AB132" s="211"/>
      <c r="AC132" s="211"/>
      <c r="AD132" s="211"/>
      <c r="AE132" s="211"/>
      <c r="AF132" s="211"/>
      <c r="AG132" s="211" t="s">
        <v>154</v>
      </c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>
      <c r="A133" s="218"/>
      <c r="B133" s="219"/>
      <c r="C133" s="254" t="s">
        <v>264</v>
      </c>
      <c r="D133" s="252"/>
      <c r="E133" s="252"/>
      <c r="F133" s="252"/>
      <c r="G133" s="252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11"/>
      <c r="Z133" s="211"/>
      <c r="AA133" s="211"/>
      <c r="AB133" s="211"/>
      <c r="AC133" s="211"/>
      <c r="AD133" s="211"/>
      <c r="AE133" s="211"/>
      <c r="AF133" s="211"/>
      <c r="AG133" s="211" t="s">
        <v>156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>
      <c r="A134" s="218"/>
      <c r="B134" s="219"/>
      <c r="C134" s="255" t="s">
        <v>265</v>
      </c>
      <c r="D134" s="250"/>
      <c r="E134" s="251">
        <v>1.8</v>
      </c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11"/>
      <c r="Z134" s="211"/>
      <c r="AA134" s="211"/>
      <c r="AB134" s="211"/>
      <c r="AC134" s="211"/>
      <c r="AD134" s="211"/>
      <c r="AE134" s="211"/>
      <c r="AF134" s="211"/>
      <c r="AG134" s="211" t="s">
        <v>158</v>
      </c>
      <c r="AH134" s="211">
        <v>0</v>
      </c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>
      <c r="A135" s="218"/>
      <c r="B135" s="219"/>
      <c r="C135" s="245"/>
      <c r="D135" s="240"/>
      <c r="E135" s="240"/>
      <c r="F135" s="240"/>
      <c r="G135" s="240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11"/>
      <c r="Z135" s="211"/>
      <c r="AA135" s="211"/>
      <c r="AB135" s="211"/>
      <c r="AC135" s="211"/>
      <c r="AD135" s="211"/>
      <c r="AE135" s="211"/>
      <c r="AF135" s="211"/>
      <c r="AG135" s="211" t="s">
        <v>113</v>
      </c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>
      <c r="A136" s="223" t="s">
        <v>102</v>
      </c>
      <c r="B136" s="224" t="s">
        <v>64</v>
      </c>
      <c r="C136" s="241" t="s">
        <v>65</v>
      </c>
      <c r="D136" s="225"/>
      <c r="E136" s="226"/>
      <c r="F136" s="227"/>
      <c r="G136" s="227">
        <f>SUMIF(AG137:AG232,"&lt;&gt;NOR",G137:G232)</f>
        <v>0</v>
      </c>
      <c r="H136" s="227"/>
      <c r="I136" s="227">
        <f>SUM(I137:I232)</f>
        <v>0</v>
      </c>
      <c r="J136" s="227"/>
      <c r="K136" s="227">
        <f>SUM(K137:K232)</f>
        <v>0</v>
      </c>
      <c r="L136" s="227"/>
      <c r="M136" s="227">
        <f>SUM(M137:M232)</f>
        <v>0</v>
      </c>
      <c r="N136" s="226"/>
      <c r="O136" s="226">
        <f>SUM(O137:O232)</f>
        <v>11786.109999999999</v>
      </c>
      <c r="P136" s="226"/>
      <c r="Q136" s="226">
        <f>SUM(Q137:Q232)</f>
        <v>0</v>
      </c>
      <c r="R136" s="227"/>
      <c r="S136" s="227"/>
      <c r="T136" s="228"/>
      <c r="U136" s="222"/>
      <c r="V136" s="222">
        <f>SUM(V137:V232)</f>
        <v>1756.6100000000001</v>
      </c>
      <c r="W136" s="222"/>
      <c r="X136" s="222"/>
      <c r="AG136" t="s">
        <v>103</v>
      </c>
    </row>
    <row r="137" spans="1:60" outlineLevel="1">
      <c r="A137" s="230">
        <v>29</v>
      </c>
      <c r="B137" s="231" t="s">
        <v>266</v>
      </c>
      <c r="C137" s="242" t="s">
        <v>267</v>
      </c>
      <c r="D137" s="232" t="s">
        <v>168</v>
      </c>
      <c r="E137" s="233">
        <v>651</v>
      </c>
      <c r="F137" s="234"/>
      <c r="G137" s="235">
        <f>ROUND(E137*F137,2)</f>
        <v>0</v>
      </c>
      <c r="H137" s="234"/>
      <c r="I137" s="235">
        <f>ROUND(E137*H137,2)</f>
        <v>0</v>
      </c>
      <c r="J137" s="234"/>
      <c r="K137" s="235">
        <f>ROUND(E137*J137,2)</f>
        <v>0</v>
      </c>
      <c r="L137" s="235">
        <v>21</v>
      </c>
      <c r="M137" s="235">
        <f>G137*(1+L137/100)</f>
        <v>0</v>
      </c>
      <c r="N137" s="233">
        <v>0.43</v>
      </c>
      <c r="O137" s="233">
        <f>ROUND(E137*N137,2)</f>
        <v>279.93</v>
      </c>
      <c r="P137" s="233">
        <v>0</v>
      </c>
      <c r="Q137" s="233">
        <f>ROUND(E137*P137,2)</f>
        <v>0</v>
      </c>
      <c r="R137" s="235" t="s">
        <v>214</v>
      </c>
      <c r="S137" s="235" t="s">
        <v>107</v>
      </c>
      <c r="T137" s="236" t="s">
        <v>217</v>
      </c>
      <c r="U137" s="221">
        <v>2.8000000000000001E-2</v>
      </c>
      <c r="V137" s="221">
        <f>ROUND(E137*U137,2)</f>
        <v>18.23</v>
      </c>
      <c r="W137" s="221"/>
      <c r="X137" s="221" t="s">
        <v>153</v>
      </c>
      <c r="Y137" s="211"/>
      <c r="Z137" s="211"/>
      <c r="AA137" s="211"/>
      <c r="AB137" s="211"/>
      <c r="AC137" s="211"/>
      <c r="AD137" s="211"/>
      <c r="AE137" s="211"/>
      <c r="AF137" s="211"/>
      <c r="AG137" s="211" t="s">
        <v>187</v>
      </c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>
      <c r="A138" s="218"/>
      <c r="B138" s="219"/>
      <c r="C138" s="254" t="s">
        <v>268</v>
      </c>
      <c r="D138" s="252"/>
      <c r="E138" s="252"/>
      <c r="F138" s="252"/>
      <c r="G138" s="252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11"/>
      <c r="Z138" s="211"/>
      <c r="AA138" s="211"/>
      <c r="AB138" s="211"/>
      <c r="AC138" s="211"/>
      <c r="AD138" s="211"/>
      <c r="AE138" s="211"/>
      <c r="AF138" s="211"/>
      <c r="AG138" s="211" t="s">
        <v>156</v>
      </c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>
      <c r="A139" s="218"/>
      <c r="B139" s="219"/>
      <c r="C139" s="255" t="s">
        <v>194</v>
      </c>
      <c r="D139" s="250"/>
      <c r="E139" s="251">
        <v>651</v>
      </c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11"/>
      <c r="Z139" s="211"/>
      <c r="AA139" s="211"/>
      <c r="AB139" s="211"/>
      <c r="AC139" s="211"/>
      <c r="AD139" s="211"/>
      <c r="AE139" s="211"/>
      <c r="AF139" s="211"/>
      <c r="AG139" s="211" t="s">
        <v>158</v>
      </c>
      <c r="AH139" s="211">
        <v>0</v>
      </c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>
      <c r="A140" s="218"/>
      <c r="B140" s="219"/>
      <c r="C140" s="245"/>
      <c r="D140" s="240"/>
      <c r="E140" s="240"/>
      <c r="F140" s="240"/>
      <c r="G140" s="240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11"/>
      <c r="Z140" s="211"/>
      <c r="AA140" s="211"/>
      <c r="AB140" s="211"/>
      <c r="AC140" s="211"/>
      <c r="AD140" s="211"/>
      <c r="AE140" s="211"/>
      <c r="AF140" s="211"/>
      <c r="AG140" s="211" t="s">
        <v>113</v>
      </c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ht="22.5" outlineLevel="1">
      <c r="A141" s="230">
        <v>30</v>
      </c>
      <c r="B141" s="231" t="s">
        <v>269</v>
      </c>
      <c r="C141" s="242" t="s">
        <v>270</v>
      </c>
      <c r="D141" s="232" t="s">
        <v>168</v>
      </c>
      <c r="E141" s="233">
        <v>57</v>
      </c>
      <c r="F141" s="234"/>
      <c r="G141" s="235">
        <f>ROUND(E141*F141,2)</f>
        <v>0</v>
      </c>
      <c r="H141" s="234"/>
      <c r="I141" s="235">
        <f>ROUND(E141*H141,2)</f>
        <v>0</v>
      </c>
      <c r="J141" s="234"/>
      <c r="K141" s="235">
        <f>ROUND(E141*J141,2)</f>
        <v>0</v>
      </c>
      <c r="L141" s="235">
        <v>21</v>
      </c>
      <c r="M141" s="235">
        <f>G141*(1+L141/100)</f>
        <v>0</v>
      </c>
      <c r="N141" s="233">
        <v>0.28799999999999998</v>
      </c>
      <c r="O141" s="233">
        <f>ROUND(E141*N141,2)</f>
        <v>16.420000000000002</v>
      </c>
      <c r="P141" s="233">
        <v>0</v>
      </c>
      <c r="Q141" s="233">
        <f>ROUND(E141*P141,2)</f>
        <v>0</v>
      </c>
      <c r="R141" s="235" t="s">
        <v>214</v>
      </c>
      <c r="S141" s="235" t="s">
        <v>107</v>
      </c>
      <c r="T141" s="236" t="s">
        <v>107</v>
      </c>
      <c r="U141" s="221">
        <v>2.3E-2</v>
      </c>
      <c r="V141" s="221">
        <f>ROUND(E141*U141,2)</f>
        <v>1.31</v>
      </c>
      <c r="W141" s="221"/>
      <c r="X141" s="221" t="s">
        <v>153</v>
      </c>
      <c r="Y141" s="211"/>
      <c r="Z141" s="211"/>
      <c r="AA141" s="211"/>
      <c r="AB141" s="211"/>
      <c r="AC141" s="211"/>
      <c r="AD141" s="211"/>
      <c r="AE141" s="211"/>
      <c r="AF141" s="211"/>
      <c r="AG141" s="211" t="s">
        <v>187</v>
      </c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>
      <c r="A142" s="218"/>
      <c r="B142" s="219"/>
      <c r="C142" s="243" t="s">
        <v>271</v>
      </c>
      <c r="D142" s="237"/>
      <c r="E142" s="237"/>
      <c r="F142" s="237"/>
      <c r="G142" s="237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11"/>
      <c r="Z142" s="211"/>
      <c r="AA142" s="211"/>
      <c r="AB142" s="211"/>
      <c r="AC142" s="211"/>
      <c r="AD142" s="211"/>
      <c r="AE142" s="211"/>
      <c r="AF142" s="211"/>
      <c r="AG142" s="211" t="s">
        <v>111</v>
      </c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>
      <c r="A143" s="218"/>
      <c r="B143" s="219"/>
      <c r="C143" s="255" t="s">
        <v>195</v>
      </c>
      <c r="D143" s="250"/>
      <c r="E143" s="251">
        <v>57</v>
      </c>
      <c r="F143" s="221"/>
      <c r="G143" s="22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11"/>
      <c r="Z143" s="211"/>
      <c r="AA143" s="211"/>
      <c r="AB143" s="211"/>
      <c r="AC143" s="211"/>
      <c r="AD143" s="211"/>
      <c r="AE143" s="211"/>
      <c r="AF143" s="211"/>
      <c r="AG143" s="211" t="s">
        <v>158</v>
      </c>
      <c r="AH143" s="211">
        <v>0</v>
      </c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>
      <c r="A144" s="218"/>
      <c r="B144" s="219"/>
      <c r="C144" s="245"/>
      <c r="D144" s="240"/>
      <c r="E144" s="240"/>
      <c r="F144" s="240"/>
      <c r="G144" s="240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11"/>
      <c r="Z144" s="211"/>
      <c r="AA144" s="211"/>
      <c r="AB144" s="211"/>
      <c r="AC144" s="211"/>
      <c r="AD144" s="211"/>
      <c r="AE144" s="211"/>
      <c r="AF144" s="211"/>
      <c r="AG144" s="211" t="s">
        <v>113</v>
      </c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ht="22.5" outlineLevel="1">
      <c r="A145" s="230">
        <v>31</v>
      </c>
      <c r="B145" s="231" t="s">
        <v>272</v>
      </c>
      <c r="C145" s="242" t="s">
        <v>270</v>
      </c>
      <c r="D145" s="232" t="s">
        <v>168</v>
      </c>
      <c r="E145" s="233">
        <v>1902</v>
      </c>
      <c r="F145" s="234"/>
      <c r="G145" s="235">
        <f>ROUND(E145*F145,2)</f>
        <v>0</v>
      </c>
      <c r="H145" s="234"/>
      <c r="I145" s="235">
        <f>ROUND(E145*H145,2)</f>
        <v>0</v>
      </c>
      <c r="J145" s="234"/>
      <c r="K145" s="235">
        <f>ROUND(E145*J145,2)</f>
        <v>0</v>
      </c>
      <c r="L145" s="235">
        <v>21</v>
      </c>
      <c r="M145" s="235">
        <f>G145*(1+L145/100)</f>
        <v>0</v>
      </c>
      <c r="N145" s="233">
        <v>0.28799999999999998</v>
      </c>
      <c r="O145" s="233">
        <f>ROUND(E145*N145,2)</f>
        <v>547.78</v>
      </c>
      <c r="P145" s="233">
        <v>0</v>
      </c>
      <c r="Q145" s="233">
        <f>ROUND(E145*P145,2)</f>
        <v>0</v>
      </c>
      <c r="R145" s="235" t="s">
        <v>214</v>
      </c>
      <c r="S145" s="235" t="s">
        <v>107</v>
      </c>
      <c r="T145" s="236" t="s">
        <v>217</v>
      </c>
      <c r="U145" s="221">
        <v>2.3E-2</v>
      </c>
      <c r="V145" s="221">
        <f>ROUND(E145*U145,2)</f>
        <v>43.75</v>
      </c>
      <c r="W145" s="221"/>
      <c r="X145" s="221" t="s">
        <v>153</v>
      </c>
      <c r="Y145" s="211"/>
      <c r="Z145" s="211"/>
      <c r="AA145" s="211"/>
      <c r="AB145" s="211"/>
      <c r="AC145" s="211"/>
      <c r="AD145" s="211"/>
      <c r="AE145" s="211"/>
      <c r="AF145" s="211"/>
      <c r="AG145" s="211" t="s">
        <v>187</v>
      </c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>
      <c r="A146" s="218"/>
      <c r="B146" s="219"/>
      <c r="C146" s="255" t="s">
        <v>191</v>
      </c>
      <c r="D146" s="250"/>
      <c r="E146" s="251">
        <v>1797</v>
      </c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11"/>
      <c r="Z146" s="211"/>
      <c r="AA146" s="211"/>
      <c r="AB146" s="211"/>
      <c r="AC146" s="211"/>
      <c r="AD146" s="211"/>
      <c r="AE146" s="211"/>
      <c r="AF146" s="211"/>
      <c r="AG146" s="211" t="s">
        <v>158</v>
      </c>
      <c r="AH146" s="211">
        <v>0</v>
      </c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>
      <c r="A147" s="218"/>
      <c r="B147" s="219"/>
      <c r="C147" s="255" t="s">
        <v>192</v>
      </c>
      <c r="D147" s="250"/>
      <c r="E147" s="251">
        <v>105</v>
      </c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11"/>
      <c r="Z147" s="211"/>
      <c r="AA147" s="211"/>
      <c r="AB147" s="211"/>
      <c r="AC147" s="211"/>
      <c r="AD147" s="211"/>
      <c r="AE147" s="211"/>
      <c r="AF147" s="211"/>
      <c r="AG147" s="211" t="s">
        <v>158</v>
      </c>
      <c r="AH147" s="211">
        <v>0</v>
      </c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>
      <c r="A148" s="218"/>
      <c r="B148" s="219"/>
      <c r="C148" s="245"/>
      <c r="D148" s="240"/>
      <c r="E148" s="240"/>
      <c r="F148" s="240"/>
      <c r="G148" s="240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11"/>
      <c r="Z148" s="211"/>
      <c r="AA148" s="211"/>
      <c r="AB148" s="211"/>
      <c r="AC148" s="211"/>
      <c r="AD148" s="211"/>
      <c r="AE148" s="211"/>
      <c r="AF148" s="211"/>
      <c r="AG148" s="211" t="s">
        <v>113</v>
      </c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ht="22.5" outlineLevel="1">
      <c r="A149" s="230">
        <v>32</v>
      </c>
      <c r="B149" s="231" t="s">
        <v>273</v>
      </c>
      <c r="C149" s="242" t="s">
        <v>274</v>
      </c>
      <c r="D149" s="232" t="s">
        <v>168</v>
      </c>
      <c r="E149" s="233">
        <v>8322</v>
      </c>
      <c r="F149" s="234"/>
      <c r="G149" s="235">
        <f>ROUND(E149*F149,2)</f>
        <v>0</v>
      </c>
      <c r="H149" s="234"/>
      <c r="I149" s="235">
        <f>ROUND(E149*H149,2)</f>
        <v>0</v>
      </c>
      <c r="J149" s="234"/>
      <c r="K149" s="235">
        <f>ROUND(E149*J149,2)</f>
        <v>0</v>
      </c>
      <c r="L149" s="235">
        <v>21</v>
      </c>
      <c r="M149" s="235">
        <f>G149*(1+L149/100)</f>
        <v>0</v>
      </c>
      <c r="N149" s="233">
        <v>0.441</v>
      </c>
      <c r="O149" s="233">
        <f>ROUND(E149*N149,2)</f>
        <v>3670</v>
      </c>
      <c r="P149" s="233">
        <v>0</v>
      </c>
      <c r="Q149" s="233">
        <f>ROUND(E149*P149,2)</f>
        <v>0</v>
      </c>
      <c r="R149" s="235" t="s">
        <v>214</v>
      </c>
      <c r="S149" s="235" t="s">
        <v>107</v>
      </c>
      <c r="T149" s="236" t="s">
        <v>217</v>
      </c>
      <c r="U149" s="221">
        <v>2.9000000000000001E-2</v>
      </c>
      <c r="V149" s="221">
        <f>ROUND(E149*U149,2)</f>
        <v>241.34</v>
      </c>
      <c r="W149" s="221"/>
      <c r="X149" s="221" t="s">
        <v>153</v>
      </c>
      <c r="Y149" s="211"/>
      <c r="Z149" s="211"/>
      <c r="AA149" s="211"/>
      <c r="AB149" s="211"/>
      <c r="AC149" s="211"/>
      <c r="AD149" s="211"/>
      <c r="AE149" s="211"/>
      <c r="AF149" s="211"/>
      <c r="AG149" s="211" t="s">
        <v>187</v>
      </c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>
      <c r="A150" s="218"/>
      <c r="B150" s="219"/>
      <c r="C150" s="255" t="s">
        <v>189</v>
      </c>
      <c r="D150" s="250"/>
      <c r="E150" s="251">
        <v>7648</v>
      </c>
      <c r="F150" s="221"/>
      <c r="G150" s="221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11"/>
      <c r="Z150" s="211"/>
      <c r="AA150" s="211"/>
      <c r="AB150" s="211"/>
      <c r="AC150" s="211"/>
      <c r="AD150" s="211"/>
      <c r="AE150" s="211"/>
      <c r="AF150" s="211"/>
      <c r="AG150" s="211" t="s">
        <v>158</v>
      </c>
      <c r="AH150" s="211">
        <v>0</v>
      </c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>
      <c r="A151" s="218"/>
      <c r="B151" s="219"/>
      <c r="C151" s="255" t="s">
        <v>190</v>
      </c>
      <c r="D151" s="250"/>
      <c r="E151" s="251">
        <v>175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11"/>
      <c r="Z151" s="211"/>
      <c r="AA151" s="211"/>
      <c r="AB151" s="211"/>
      <c r="AC151" s="211"/>
      <c r="AD151" s="211"/>
      <c r="AE151" s="211"/>
      <c r="AF151" s="211"/>
      <c r="AG151" s="211" t="s">
        <v>158</v>
      </c>
      <c r="AH151" s="211">
        <v>0</v>
      </c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>
      <c r="A152" s="218"/>
      <c r="B152" s="219"/>
      <c r="C152" s="255" t="s">
        <v>193</v>
      </c>
      <c r="D152" s="250"/>
      <c r="E152" s="251">
        <v>499</v>
      </c>
      <c r="F152" s="221"/>
      <c r="G152" s="221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11"/>
      <c r="Z152" s="211"/>
      <c r="AA152" s="211"/>
      <c r="AB152" s="211"/>
      <c r="AC152" s="211"/>
      <c r="AD152" s="211"/>
      <c r="AE152" s="211"/>
      <c r="AF152" s="211"/>
      <c r="AG152" s="211" t="s">
        <v>158</v>
      </c>
      <c r="AH152" s="211">
        <v>0</v>
      </c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>
      <c r="A153" s="218"/>
      <c r="B153" s="219"/>
      <c r="C153" s="245"/>
      <c r="D153" s="240"/>
      <c r="E153" s="240"/>
      <c r="F153" s="240"/>
      <c r="G153" s="240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11"/>
      <c r="Z153" s="211"/>
      <c r="AA153" s="211"/>
      <c r="AB153" s="211"/>
      <c r="AC153" s="211"/>
      <c r="AD153" s="211"/>
      <c r="AE153" s="211"/>
      <c r="AF153" s="211"/>
      <c r="AG153" s="211" t="s">
        <v>113</v>
      </c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ht="22.5" outlineLevel="1">
      <c r="A154" s="230">
        <v>33</v>
      </c>
      <c r="B154" s="231" t="s">
        <v>275</v>
      </c>
      <c r="C154" s="242" t="s">
        <v>276</v>
      </c>
      <c r="D154" s="232" t="s">
        <v>168</v>
      </c>
      <c r="E154" s="233">
        <v>13452</v>
      </c>
      <c r="F154" s="234"/>
      <c r="G154" s="235">
        <f>ROUND(E154*F154,2)</f>
        <v>0</v>
      </c>
      <c r="H154" s="234"/>
      <c r="I154" s="235">
        <f>ROUND(E154*H154,2)</f>
        <v>0</v>
      </c>
      <c r="J154" s="234"/>
      <c r="K154" s="235">
        <f>ROUND(E154*J154,2)</f>
        <v>0</v>
      </c>
      <c r="L154" s="235">
        <v>21</v>
      </c>
      <c r="M154" s="235">
        <f>G154*(1+L154/100)</f>
        <v>0</v>
      </c>
      <c r="N154" s="233">
        <v>0.13188</v>
      </c>
      <c r="O154" s="233">
        <f>ROUND(E154*N154,2)</f>
        <v>1774.05</v>
      </c>
      <c r="P154" s="233">
        <v>0</v>
      </c>
      <c r="Q154" s="233">
        <f>ROUND(E154*P154,2)</f>
        <v>0</v>
      </c>
      <c r="R154" s="235" t="s">
        <v>214</v>
      </c>
      <c r="S154" s="235" t="s">
        <v>107</v>
      </c>
      <c r="T154" s="236" t="s">
        <v>107</v>
      </c>
      <c r="U154" s="221">
        <v>4.9000000000000002E-2</v>
      </c>
      <c r="V154" s="221">
        <f>ROUND(E154*U154,2)</f>
        <v>659.15</v>
      </c>
      <c r="W154" s="221"/>
      <c r="X154" s="221" t="s">
        <v>153</v>
      </c>
      <c r="Y154" s="211"/>
      <c r="Z154" s="211"/>
      <c r="AA154" s="211"/>
      <c r="AB154" s="211"/>
      <c r="AC154" s="211"/>
      <c r="AD154" s="211"/>
      <c r="AE154" s="211"/>
      <c r="AF154" s="211"/>
      <c r="AG154" s="211" t="s">
        <v>187</v>
      </c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>
      <c r="A155" s="218"/>
      <c r="B155" s="219"/>
      <c r="C155" s="254" t="s">
        <v>277</v>
      </c>
      <c r="D155" s="252"/>
      <c r="E155" s="252"/>
      <c r="F155" s="252"/>
      <c r="G155" s="252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11"/>
      <c r="Z155" s="211"/>
      <c r="AA155" s="211"/>
      <c r="AB155" s="211"/>
      <c r="AC155" s="211"/>
      <c r="AD155" s="211"/>
      <c r="AE155" s="211"/>
      <c r="AF155" s="211"/>
      <c r="AG155" s="211" t="s">
        <v>156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>
      <c r="A156" s="218"/>
      <c r="B156" s="219"/>
      <c r="C156" s="255" t="s">
        <v>189</v>
      </c>
      <c r="D156" s="250"/>
      <c r="E156" s="251">
        <v>7648</v>
      </c>
      <c r="F156" s="221"/>
      <c r="G156" s="221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11"/>
      <c r="Z156" s="211"/>
      <c r="AA156" s="211"/>
      <c r="AB156" s="211"/>
      <c r="AC156" s="211"/>
      <c r="AD156" s="211"/>
      <c r="AE156" s="211"/>
      <c r="AF156" s="211"/>
      <c r="AG156" s="211" t="s">
        <v>158</v>
      </c>
      <c r="AH156" s="211">
        <v>0</v>
      </c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>
      <c r="A157" s="218"/>
      <c r="B157" s="219"/>
      <c r="C157" s="255" t="s">
        <v>190</v>
      </c>
      <c r="D157" s="250"/>
      <c r="E157" s="251">
        <v>175</v>
      </c>
      <c r="F157" s="221"/>
      <c r="G157" s="22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11"/>
      <c r="Z157" s="211"/>
      <c r="AA157" s="211"/>
      <c r="AB157" s="211"/>
      <c r="AC157" s="211"/>
      <c r="AD157" s="211"/>
      <c r="AE157" s="211"/>
      <c r="AF157" s="211"/>
      <c r="AG157" s="211" t="s">
        <v>158</v>
      </c>
      <c r="AH157" s="211">
        <v>0</v>
      </c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>
      <c r="A158" s="218"/>
      <c r="B158" s="219"/>
      <c r="C158" s="255" t="s">
        <v>191</v>
      </c>
      <c r="D158" s="250"/>
      <c r="E158" s="251">
        <v>1797</v>
      </c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11"/>
      <c r="Z158" s="211"/>
      <c r="AA158" s="211"/>
      <c r="AB158" s="211"/>
      <c r="AC158" s="211"/>
      <c r="AD158" s="211"/>
      <c r="AE158" s="211"/>
      <c r="AF158" s="211"/>
      <c r="AG158" s="211" t="s">
        <v>158</v>
      </c>
      <c r="AH158" s="211">
        <v>0</v>
      </c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>
      <c r="A159" s="218"/>
      <c r="B159" s="219"/>
      <c r="C159" s="255" t="s">
        <v>192</v>
      </c>
      <c r="D159" s="250"/>
      <c r="E159" s="251">
        <v>105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11"/>
      <c r="Z159" s="211"/>
      <c r="AA159" s="211"/>
      <c r="AB159" s="211"/>
      <c r="AC159" s="211"/>
      <c r="AD159" s="211"/>
      <c r="AE159" s="211"/>
      <c r="AF159" s="211"/>
      <c r="AG159" s="211" t="s">
        <v>158</v>
      </c>
      <c r="AH159" s="211">
        <v>0</v>
      </c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>
      <c r="A160" s="218"/>
      <c r="B160" s="219"/>
      <c r="C160" s="255" t="s">
        <v>218</v>
      </c>
      <c r="D160" s="250"/>
      <c r="E160" s="251">
        <v>1309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11"/>
      <c r="Z160" s="211"/>
      <c r="AA160" s="211"/>
      <c r="AB160" s="211"/>
      <c r="AC160" s="211"/>
      <c r="AD160" s="211"/>
      <c r="AE160" s="211"/>
      <c r="AF160" s="211"/>
      <c r="AG160" s="211" t="s">
        <v>158</v>
      </c>
      <c r="AH160" s="211">
        <v>0</v>
      </c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>
      <c r="A161" s="218"/>
      <c r="B161" s="219"/>
      <c r="C161" s="255" t="s">
        <v>219</v>
      </c>
      <c r="D161" s="250"/>
      <c r="E161" s="251">
        <v>35</v>
      </c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11"/>
      <c r="Z161" s="211"/>
      <c r="AA161" s="211"/>
      <c r="AB161" s="211"/>
      <c r="AC161" s="211"/>
      <c r="AD161" s="211"/>
      <c r="AE161" s="211"/>
      <c r="AF161" s="211"/>
      <c r="AG161" s="211" t="s">
        <v>158</v>
      </c>
      <c r="AH161" s="211">
        <v>0</v>
      </c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>
      <c r="A162" s="218"/>
      <c r="B162" s="219"/>
      <c r="C162" s="255" t="s">
        <v>193</v>
      </c>
      <c r="D162" s="250"/>
      <c r="E162" s="251">
        <v>499</v>
      </c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11"/>
      <c r="Z162" s="211"/>
      <c r="AA162" s="211"/>
      <c r="AB162" s="211"/>
      <c r="AC162" s="211"/>
      <c r="AD162" s="211"/>
      <c r="AE162" s="211"/>
      <c r="AF162" s="211"/>
      <c r="AG162" s="211" t="s">
        <v>158</v>
      </c>
      <c r="AH162" s="211">
        <v>0</v>
      </c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>
      <c r="A163" s="218"/>
      <c r="B163" s="219"/>
      <c r="C163" s="255" t="s">
        <v>233</v>
      </c>
      <c r="D163" s="250"/>
      <c r="E163" s="251">
        <v>391</v>
      </c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11"/>
      <c r="Z163" s="211"/>
      <c r="AA163" s="211"/>
      <c r="AB163" s="211"/>
      <c r="AC163" s="211"/>
      <c r="AD163" s="211"/>
      <c r="AE163" s="211"/>
      <c r="AF163" s="211"/>
      <c r="AG163" s="211" t="s">
        <v>158</v>
      </c>
      <c r="AH163" s="211">
        <v>0</v>
      </c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>
      <c r="A164" s="218"/>
      <c r="B164" s="219"/>
      <c r="C164" s="255" t="s">
        <v>204</v>
      </c>
      <c r="D164" s="250"/>
      <c r="E164" s="251">
        <v>393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11"/>
      <c r="Z164" s="211"/>
      <c r="AA164" s="211"/>
      <c r="AB164" s="211"/>
      <c r="AC164" s="211"/>
      <c r="AD164" s="211"/>
      <c r="AE164" s="211"/>
      <c r="AF164" s="211"/>
      <c r="AG164" s="211" t="s">
        <v>158</v>
      </c>
      <c r="AH164" s="211">
        <v>0</v>
      </c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>
      <c r="A165" s="218"/>
      <c r="B165" s="219"/>
      <c r="C165" s="255" t="s">
        <v>278</v>
      </c>
      <c r="D165" s="250"/>
      <c r="E165" s="251">
        <v>1100</v>
      </c>
      <c r="F165" s="221"/>
      <c r="G165" s="221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11"/>
      <c r="Z165" s="211"/>
      <c r="AA165" s="211"/>
      <c r="AB165" s="211"/>
      <c r="AC165" s="211"/>
      <c r="AD165" s="211"/>
      <c r="AE165" s="211"/>
      <c r="AF165" s="211"/>
      <c r="AG165" s="211" t="s">
        <v>158</v>
      </c>
      <c r="AH165" s="211">
        <v>0</v>
      </c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>
      <c r="A166" s="218"/>
      <c r="B166" s="219"/>
      <c r="C166" s="245"/>
      <c r="D166" s="240"/>
      <c r="E166" s="240"/>
      <c r="F166" s="240"/>
      <c r="G166" s="240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11"/>
      <c r="Z166" s="211"/>
      <c r="AA166" s="211"/>
      <c r="AB166" s="211"/>
      <c r="AC166" s="211"/>
      <c r="AD166" s="211"/>
      <c r="AE166" s="211"/>
      <c r="AF166" s="211"/>
      <c r="AG166" s="211" t="s">
        <v>113</v>
      </c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ht="22.5" outlineLevel="1">
      <c r="A167" s="230">
        <v>34</v>
      </c>
      <c r="B167" s="231" t="s">
        <v>279</v>
      </c>
      <c r="C167" s="242" t="s">
        <v>280</v>
      </c>
      <c r="D167" s="232" t="s">
        <v>168</v>
      </c>
      <c r="E167" s="233">
        <v>305</v>
      </c>
      <c r="F167" s="234"/>
      <c r="G167" s="235">
        <f>ROUND(E167*F167,2)</f>
        <v>0</v>
      </c>
      <c r="H167" s="234"/>
      <c r="I167" s="235">
        <f>ROUND(E167*H167,2)</f>
        <v>0</v>
      </c>
      <c r="J167" s="234"/>
      <c r="K167" s="235">
        <f>ROUND(E167*J167,2)</f>
        <v>0</v>
      </c>
      <c r="L167" s="235">
        <v>21</v>
      </c>
      <c r="M167" s="235">
        <f>G167*(1+L167/100)</f>
        <v>0</v>
      </c>
      <c r="N167" s="233">
        <v>0.21099999999999999</v>
      </c>
      <c r="O167" s="233">
        <f>ROUND(E167*N167,2)</f>
        <v>64.36</v>
      </c>
      <c r="P167" s="233">
        <v>0</v>
      </c>
      <c r="Q167" s="233">
        <f>ROUND(E167*P167,2)</f>
        <v>0</v>
      </c>
      <c r="R167" s="235" t="s">
        <v>214</v>
      </c>
      <c r="S167" s="235" t="s">
        <v>107</v>
      </c>
      <c r="T167" s="236" t="s">
        <v>107</v>
      </c>
      <c r="U167" s="221">
        <v>7.1999999999999995E-2</v>
      </c>
      <c r="V167" s="221">
        <f>ROUND(E167*U167,2)</f>
        <v>21.96</v>
      </c>
      <c r="W167" s="221"/>
      <c r="X167" s="221" t="s">
        <v>153</v>
      </c>
      <c r="Y167" s="211"/>
      <c r="Z167" s="211"/>
      <c r="AA167" s="211"/>
      <c r="AB167" s="211"/>
      <c r="AC167" s="211"/>
      <c r="AD167" s="211"/>
      <c r="AE167" s="211"/>
      <c r="AF167" s="211"/>
      <c r="AG167" s="211" t="s">
        <v>154</v>
      </c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>
      <c r="A168" s="218"/>
      <c r="B168" s="219"/>
      <c r="C168" s="254" t="s">
        <v>277</v>
      </c>
      <c r="D168" s="252"/>
      <c r="E168" s="252"/>
      <c r="F168" s="252"/>
      <c r="G168" s="252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11"/>
      <c r="Z168" s="211"/>
      <c r="AA168" s="211"/>
      <c r="AB168" s="211"/>
      <c r="AC168" s="211"/>
      <c r="AD168" s="211"/>
      <c r="AE168" s="211"/>
      <c r="AF168" s="211"/>
      <c r="AG168" s="211" t="s">
        <v>156</v>
      </c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>
      <c r="A169" s="218"/>
      <c r="B169" s="219"/>
      <c r="C169" s="255" t="s">
        <v>220</v>
      </c>
      <c r="D169" s="250"/>
      <c r="E169" s="251">
        <v>305</v>
      </c>
      <c r="F169" s="221"/>
      <c r="G169" s="221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11"/>
      <c r="Z169" s="211"/>
      <c r="AA169" s="211"/>
      <c r="AB169" s="211"/>
      <c r="AC169" s="211"/>
      <c r="AD169" s="211"/>
      <c r="AE169" s="211"/>
      <c r="AF169" s="211"/>
      <c r="AG169" s="211" t="s">
        <v>158</v>
      </c>
      <c r="AH169" s="211">
        <v>0</v>
      </c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>
      <c r="A170" s="218"/>
      <c r="B170" s="219"/>
      <c r="C170" s="245"/>
      <c r="D170" s="240"/>
      <c r="E170" s="240"/>
      <c r="F170" s="240"/>
      <c r="G170" s="240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11"/>
      <c r="Z170" s="211"/>
      <c r="AA170" s="211"/>
      <c r="AB170" s="211"/>
      <c r="AC170" s="211"/>
      <c r="AD170" s="211"/>
      <c r="AE170" s="211"/>
      <c r="AF170" s="211"/>
      <c r="AG170" s="211" t="s">
        <v>113</v>
      </c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>
      <c r="A171" s="230">
        <v>35</v>
      </c>
      <c r="B171" s="231" t="s">
        <v>281</v>
      </c>
      <c r="C171" s="242" t="s">
        <v>282</v>
      </c>
      <c r="D171" s="232" t="s">
        <v>168</v>
      </c>
      <c r="E171" s="233">
        <v>12122.5</v>
      </c>
      <c r="F171" s="234"/>
      <c r="G171" s="235">
        <f>ROUND(E171*F171,2)</f>
        <v>0</v>
      </c>
      <c r="H171" s="234"/>
      <c r="I171" s="235">
        <f>ROUND(E171*H171,2)</f>
        <v>0</v>
      </c>
      <c r="J171" s="234"/>
      <c r="K171" s="235">
        <f>ROUND(E171*J171,2)</f>
        <v>0</v>
      </c>
      <c r="L171" s="235">
        <v>21</v>
      </c>
      <c r="M171" s="235">
        <f>G171*(1+L171/100)</f>
        <v>0</v>
      </c>
      <c r="N171" s="233">
        <v>0.38313999999999998</v>
      </c>
      <c r="O171" s="233">
        <f>ROUND(E171*N171,2)</f>
        <v>4644.6099999999997</v>
      </c>
      <c r="P171" s="233">
        <v>0</v>
      </c>
      <c r="Q171" s="233">
        <f>ROUND(E171*P171,2)</f>
        <v>0</v>
      </c>
      <c r="R171" s="235" t="s">
        <v>214</v>
      </c>
      <c r="S171" s="235" t="s">
        <v>107</v>
      </c>
      <c r="T171" s="236" t="s">
        <v>217</v>
      </c>
      <c r="U171" s="221">
        <v>2.5999999999999999E-2</v>
      </c>
      <c r="V171" s="221">
        <f>ROUND(E171*U171,2)</f>
        <v>315.19</v>
      </c>
      <c r="W171" s="221"/>
      <c r="X171" s="221" t="s">
        <v>153</v>
      </c>
      <c r="Y171" s="211"/>
      <c r="Z171" s="211"/>
      <c r="AA171" s="211"/>
      <c r="AB171" s="211"/>
      <c r="AC171" s="211"/>
      <c r="AD171" s="211"/>
      <c r="AE171" s="211"/>
      <c r="AF171" s="211"/>
      <c r="AG171" s="211" t="s">
        <v>187</v>
      </c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>
      <c r="A172" s="218"/>
      <c r="B172" s="219"/>
      <c r="C172" s="254" t="s">
        <v>283</v>
      </c>
      <c r="D172" s="252"/>
      <c r="E172" s="252"/>
      <c r="F172" s="252"/>
      <c r="G172" s="252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11"/>
      <c r="Z172" s="211"/>
      <c r="AA172" s="211"/>
      <c r="AB172" s="211"/>
      <c r="AC172" s="211"/>
      <c r="AD172" s="211"/>
      <c r="AE172" s="211"/>
      <c r="AF172" s="211"/>
      <c r="AG172" s="211" t="s">
        <v>156</v>
      </c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>
      <c r="A173" s="218"/>
      <c r="B173" s="219"/>
      <c r="C173" s="255" t="s">
        <v>189</v>
      </c>
      <c r="D173" s="250"/>
      <c r="E173" s="251">
        <v>7648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11"/>
      <c r="Z173" s="211"/>
      <c r="AA173" s="211"/>
      <c r="AB173" s="211"/>
      <c r="AC173" s="211"/>
      <c r="AD173" s="211"/>
      <c r="AE173" s="211"/>
      <c r="AF173" s="211"/>
      <c r="AG173" s="211" t="s">
        <v>158</v>
      </c>
      <c r="AH173" s="211">
        <v>0</v>
      </c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>
      <c r="A174" s="218"/>
      <c r="B174" s="219"/>
      <c r="C174" s="255" t="s">
        <v>190</v>
      </c>
      <c r="D174" s="250"/>
      <c r="E174" s="251">
        <v>175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11"/>
      <c r="Z174" s="211"/>
      <c r="AA174" s="211"/>
      <c r="AB174" s="211"/>
      <c r="AC174" s="211"/>
      <c r="AD174" s="211"/>
      <c r="AE174" s="211"/>
      <c r="AF174" s="211"/>
      <c r="AG174" s="211" t="s">
        <v>158</v>
      </c>
      <c r="AH174" s="211">
        <v>0</v>
      </c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>
      <c r="A175" s="218"/>
      <c r="B175" s="219"/>
      <c r="C175" s="255" t="s">
        <v>191</v>
      </c>
      <c r="D175" s="250"/>
      <c r="E175" s="251">
        <v>1797</v>
      </c>
      <c r="F175" s="221"/>
      <c r="G175" s="221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11"/>
      <c r="Z175" s="211"/>
      <c r="AA175" s="211"/>
      <c r="AB175" s="211"/>
      <c r="AC175" s="211"/>
      <c r="AD175" s="211"/>
      <c r="AE175" s="211"/>
      <c r="AF175" s="211"/>
      <c r="AG175" s="211" t="s">
        <v>158</v>
      </c>
      <c r="AH175" s="211">
        <v>0</v>
      </c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>
      <c r="A176" s="218"/>
      <c r="B176" s="219"/>
      <c r="C176" s="255" t="s">
        <v>192</v>
      </c>
      <c r="D176" s="250"/>
      <c r="E176" s="251">
        <v>105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11"/>
      <c r="Z176" s="211"/>
      <c r="AA176" s="211"/>
      <c r="AB176" s="211"/>
      <c r="AC176" s="211"/>
      <c r="AD176" s="211"/>
      <c r="AE176" s="211"/>
      <c r="AF176" s="211"/>
      <c r="AG176" s="211" t="s">
        <v>158</v>
      </c>
      <c r="AH176" s="211">
        <v>0</v>
      </c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>
      <c r="A177" s="218"/>
      <c r="B177" s="219"/>
      <c r="C177" s="255" t="s">
        <v>218</v>
      </c>
      <c r="D177" s="250"/>
      <c r="E177" s="251">
        <v>1309</v>
      </c>
      <c r="F177" s="221"/>
      <c r="G177" s="221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11"/>
      <c r="Z177" s="211"/>
      <c r="AA177" s="211"/>
      <c r="AB177" s="211"/>
      <c r="AC177" s="211"/>
      <c r="AD177" s="211"/>
      <c r="AE177" s="211"/>
      <c r="AF177" s="211"/>
      <c r="AG177" s="211" t="s">
        <v>158</v>
      </c>
      <c r="AH177" s="211">
        <v>0</v>
      </c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>
      <c r="A178" s="218"/>
      <c r="B178" s="219"/>
      <c r="C178" s="255" t="s">
        <v>219</v>
      </c>
      <c r="D178" s="250"/>
      <c r="E178" s="251">
        <v>35</v>
      </c>
      <c r="F178" s="221"/>
      <c r="G178" s="221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11"/>
      <c r="Z178" s="211"/>
      <c r="AA178" s="211"/>
      <c r="AB178" s="211"/>
      <c r="AC178" s="211"/>
      <c r="AD178" s="211"/>
      <c r="AE178" s="211"/>
      <c r="AF178" s="211"/>
      <c r="AG178" s="211" t="s">
        <v>158</v>
      </c>
      <c r="AH178" s="211">
        <v>0</v>
      </c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>
      <c r="A179" s="218"/>
      <c r="B179" s="219"/>
      <c r="C179" s="255" t="s">
        <v>220</v>
      </c>
      <c r="D179" s="250"/>
      <c r="E179" s="251">
        <v>305</v>
      </c>
      <c r="F179" s="221"/>
      <c r="G179" s="221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11"/>
      <c r="Z179" s="211"/>
      <c r="AA179" s="211"/>
      <c r="AB179" s="211"/>
      <c r="AC179" s="211"/>
      <c r="AD179" s="211"/>
      <c r="AE179" s="211"/>
      <c r="AF179" s="211"/>
      <c r="AG179" s="211" t="s">
        <v>158</v>
      </c>
      <c r="AH179" s="211">
        <v>0</v>
      </c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>
      <c r="A180" s="218"/>
      <c r="B180" s="219"/>
      <c r="C180" s="255" t="s">
        <v>221</v>
      </c>
      <c r="D180" s="250"/>
      <c r="E180" s="251">
        <v>748.5</v>
      </c>
      <c r="F180" s="221"/>
      <c r="G180" s="221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11"/>
      <c r="Z180" s="211"/>
      <c r="AA180" s="211"/>
      <c r="AB180" s="211"/>
      <c r="AC180" s="211"/>
      <c r="AD180" s="211"/>
      <c r="AE180" s="211"/>
      <c r="AF180" s="211"/>
      <c r="AG180" s="211" t="s">
        <v>158</v>
      </c>
      <c r="AH180" s="211">
        <v>0</v>
      </c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>
      <c r="A181" s="218"/>
      <c r="B181" s="219"/>
      <c r="C181" s="245"/>
      <c r="D181" s="240"/>
      <c r="E181" s="240"/>
      <c r="F181" s="240"/>
      <c r="G181" s="240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11"/>
      <c r="Z181" s="211"/>
      <c r="AA181" s="211"/>
      <c r="AB181" s="211"/>
      <c r="AC181" s="211"/>
      <c r="AD181" s="211"/>
      <c r="AE181" s="211"/>
      <c r="AF181" s="211"/>
      <c r="AG181" s="211" t="s">
        <v>113</v>
      </c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ht="22.5" outlineLevel="1">
      <c r="A182" s="230">
        <v>36</v>
      </c>
      <c r="B182" s="231" t="s">
        <v>284</v>
      </c>
      <c r="C182" s="242" t="s">
        <v>285</v>
      </c>
      <c r="D182" s="232" t="s">
        <v>168</v>
      </c>
      <c r="E182" s="233">
        <v>16970.5</v>
      </c>
      <c r="F182" s="234"/>
      <c r="G182" s="235">
        <f>ROUND(E182*F182,2)</f>
        <v>0</v>
      </c>
      <c r="H182" s="234"/>
      <c r="I182" s="235">
        <f>ROUND(E182*H182,2)</f>
        <v>0</v>
      </c>
      <c r="J182" s="234"/>
      <c r="K182" s="235">
        <f>ROUND(E182*J182,2)</f>
        <v>0</v>
      </c>
      <c r="L182" s="235">
        <v>21</v>
      </c>
      <c r="M182" s="235">
        <f>G182*(1+L182/100)</f>
        <v>0</v>
      </c>
      <c r="N182" s="233">
        <v>5.0000000000000001E-4</v>
      </c>
      <c r="O182" s="233">
        <f>ROUND(E182*N182,2)</f>
        <v>8.49</v>
      </c>
      <c r="P182" s="233">
        <v>0</v>
      </c>
      <c r="Q182" s="233">
        <f>ROUND(E182*P182,2)</f>
        <v>0</v>
      </c>
      <c r="R182" s="235" t="s">
        <v>214</v>
      </c>
      <c r="S182" s="235" t="s">
        <v>107</v>
      </c>
      <c r="T182" s="236" t="s">
        <v>107</v>
      </c>
      <c r="U182" s="221">
        <v>2E-3</v>
      </c>
      <c r="V182" s="221">
        <f>ROUND(E182*U182,2)</f>
        <v>33.94</v>
      </c>
      <c r="W182" s="221"/>
      <c r="X182" s="221" t="s">
        <v>153</v>
      </c>
      <c r="Y182" s="211"/>
      <c r="Z182" s="211"/>
      <c r="AA182" s="211"/>
      <c r="AB182" s="211"/>
      <c r="AC182" s="211"/>
      <c r="AD182" s="211"/>
      <c r="AE182" s="211"/>
      <c r="AF182" s="211"/>
      <c r="AG182" s="211" t="s">
        <v>187</v>
      </c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>
      <c r="A183" s="218"/>
      <c r="B183" s="219"/>
      <c r="C183" s="255" t="s">
        <v>189</v>
      </c>
      <c r="D183" s="250"/>
      <c r="E183" s="251">
        <v>7648</v>
      </c>
      <c r="F183" s="221"/>
      <c r="G183" s="221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11"/>
      <c r="Z183" s="211"/>
      <c r="AA183" s="211"/>
      <c r="AB183" s="211"/>
      <c r="AC183" s="211"/>
      <c r="AD183" s="211"/>
      <c r="AE183" s="211"/>
      <c r="AF183" s="211"/>
      <c r="AG183" s="211" t="s">
        <v>158</v>
      </c>
      <c r="AH183" s="211">
        <v>0</v>
      </c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>
      <c r="A184" s="218"/>
      <c r="B184" s="219"/>
      <c r="C184" s="255" t="s">
        <v>190</v>
      </c>
      <c r="D184" s="250"/>
      <c r="E184" s="251">
        <v>175</v>
      </c>
      <c r="F184" s="221"/>
      <c r="G184" s="22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11"/>
      <c r="Z184" s="211"/>
      <c r="AA184" s="211"/>
      <c r="AB184" s="211"/>
      <c r="AC184" s="211"/>
      <c r="AD184" s="211"/>
      <c r="AE184" s="211"/>
      <c r="AF184" s="211"/>
      <c r="AG184" s="211" t="s">
        <v>158</v>
      </c>
      <c r="AH184" s="211">
        <v>0</v>
      </c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>
      <c r="A185" s="218"/>
      <c r="B185" s="219"/>
      <c r="C185" s="255" t="s">
        <v>191</v>
      </c>
      <c r="D185" s="250"/>
      <c r="E185" s="251">
        <v>1797</v>
      </c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11"/>
      <c r="Z185" s="211"/>
      <c r="AA185" s="211"/>
      <c r="AB185" s="211"/>
      <c r="AC185" s="211"/>
      <c r="AD185" s="211"/>
      <c r="AE185" s="211"/>
      <c r="AF185" s="211"/>
      <c r="AG185" s="211" t="s">
        <v>158</v>
      </c>
      <c r="AH185" s="211">
        <v>0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>
      <c r="A186" s="218"/>
      <c r="B186" s="219"/>
      <c r="C186" s="255" t="s">
        <v>192</v>
      </c>
      <c r="D186" s="250"/>
      <c r="E186" s="251">
        <v>105</v>
      </c>
      <c r="F186" s="221"/>
      <c r="G186" s="221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11"/>
      <c r="Z186" s="211"/>
      <c r="AA186" s="211"/>
      <c r="AB186" s="211"/>
      <c r="AC186" s="211"/>
      <c r="AD186" s="211"/>
      <c r="AE186" s="211"/>
      <c r="AF186" s="211"/>
      <c r="AG186" s="211" t="s">
        <v>158</v>
      </c>
      <c r="AH186" s="211">
        <v>0</v>
      </c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>
      <c r="A187" s="218"/>
      <c r="B187" s="219"/>
      <c r="C187" s="255" t="s">
        <v>218</v>
      </c>
      <c r="D187" s="250"/>
      <c r="E187" s="251">
        <v>1309</v>
      </c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11"/>
      <c r="Z187" s="211"/>
      <c r="AA187" s="211"/>
      <c r="AB187" s="211"/>
      <c r="AC187" s="211"/>
      <c r="AD187" s="211"/>
      <c r="AE187" s="211"/>
      <c r="AF187" s="211"/>
      <c r="AG187" s="211" t="s">
        <v>158</v>
      </c>
      <c r="AH187" s="211">
        <v>0</v>
      </c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>
      <c r="A188" s="218"/>
      <c r="B188" s="219"/>
      <c r="C188" s="255" t="s">
        <v>219</v>
      </c>
      <c r="D188" s="250"/>
      <c r="E188" s="251">
        <v>35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11"/>
      <c r="Z188" s="211"/>
      <c r="AA188" s="211"/>
      <c r="AB188" s="211"/>
      <c r="AC188" s="211"/>
      <c r="AD188" s="211"/>
      <c r="AE188" s="211"/>
      <c r="AF188" s="211"/>
      <c r="AG188" s="211" t="s">
        <v>158</v>
      </c>
      <c r="AH188" s="211">
        <v>0</v>
      </c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>
      <c r="A189" s="218"/>
      <c r="B189" s="219"/>
      <c r="C189" s="255" t="s">
        <v>193</v>
      </c>
      <c r="D189" s="250"/>
      <c r="E189" s="251">
        <v>499</v>
      </c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11"/>
      <c r="Z189" s="211"/>
      <c r="AA189" s="211"/>
      <c r="AB189" s="211"/>
      <c r="AC189" s="211"/>
      <c r="AD189" s="211"/>
      <c r="AE189" s="211"/>
      <c r="AF189" s="211"/>
      <c r="AG189" s="211" t="s">
        <v>158</v>
      </c>
      <c r="AH189" s="211">
        <v>0</v>
      </c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>
      <c r="A190" s="218"/>
      <c r="B190" s="219"/>
      <c r="C190" s="255" t="s">
        <v>233</v>
      </c>
      <c r="D190" s="250"/>
      <c r="E190" s="251">
        <v>391</v>
      </c>
      <c r="F190" s="221"/>
      <c r="G190" s="221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11"/>
      <c r="Z190" s="211"/>
      <c r="AA190" s="211"/>
      <c r="AB190" s="211"/>
      <c r="AC190" s="211"/>
      <c r="AD190" s="211"/>
      <c r="AE190" s="211"/>
      <c r="AF190" s="211"/>
      <c r="AG190" s="211" t="s">
        <v>158</v>
      </c>
      <c r="AH190" s="211">
        <v>0</v>
      </c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>
      <c r="A191" s="218"/>
      <c r="B191" s="219"/>
      <c r="C191" s="255" t="s">
        <v>204</v>
      </c>
      <c r="D191" s="250"/>
      <c r="E191" s="251">
        <v>393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11"/>
      <c r="Z191" s="211"/>
      <c r="AA191" s="211"/>
      <c r="AB191" s="211"/>
      <c r="AC191" s="211"/>
      <c r="AD191" s="211"/>
      <c r="AE191" s="211"/>
      <c r="AF191" s="211"/>
      <c r="AG191" s="211" t="s">
        <v>158</v>
      </c>
      <c r="AH191" s="211">
        <v>0</v>
      </c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>
      <c r="A192" s="218"/>
      <c r="B192" s="219"/>
      <c r="C192" s="255" t="s">
        <v>286</v>
      </c>
      <c r="D192" s="250"/>
      <c r="E192" s="251">
        <v>610</v>
      </c>
      <c r="F192" s="221"/>
      <c r="G192" s="221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11"/>
      <c r="Z192" s="211"/>
      <c r="AA192" s="211"/>
      <c r="AB192" s="211"/>
      <c r="AC192" s="211"/>
      <c r="AD192" s="211"/>
      <c r="AE192" s="211"/>
      <c r="AF192" s="211"/>
      <c r="AG192" s="211" t="s">
        <v>158</v>
      </c>
      <c r="AH192" s="211">
        <v>0</v>
      </c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>
      <c r="A193" s="218"/>
      <c r="B193" s="219"/>
      <c r="C193" s="255" t="s">
        <v>241</v>
      </c>
      <c r="D193" s="250"/>
      <c r="E193" s="251">
        <v>1763</v>
      </c>
      <c r="F193" s="221"/>
      <c r="G193" s="221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11"/>
      <c r="Z193" s="211"/>
      <c r="AA193" s="211"/>
      <c r="AB193" s="211"/>
      <c r="AC193" s="211"/>
      <c r="AD193" s="211"/>
      <c r="AE193" s="211"/>
      <c r="AF193" s="211"/>
      <c r="AG193" s="211" t="s">
        <v>158</v>
      </c>
      <c r="AH193" s="211">
        <v>0</v>
      </c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>
      <c r="A194" s="218"/>
      <c r="B194" s="219"/>
      <c r="C194" s="255" t="s">
        <v>242</v>
      </c>
      <c r="D194" s="250"/>
      <c r="E194" s="251">
        <v>1497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11"/>
      <c r="Z194" s="211"/>
      <c r="AA194" s="211"/>
      <c r="AB194" s="211"/>
      <c r="AC194" s="211"/>
      <c r="AD194" s="211"/>
      <c r="AE194" s="211"/>
      <c r="AF194" s="211"/>
      <c r="AG194" s="211" t="s">
        <v>158</v>
      </c>
      <c r="AH194" s="211">
        <v>0</v>
      </c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>
      <c r="A195" s="218"/>
      <c r="B195" s="219"/>
      <c r="C195" s="255" t="s">
        <v>287</v>
      </c>
      <c r="D195" s="250"/>
      <c r="E195" s="251">
        <v>748.5</v>
      </c>
      <c r="F195" s="221"/>
      <c r="G195" s="221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11"/>
      <c r="Z195" s="211"/>
      <c r="AA195" s="211"/>
      <c r="AB195" s="211"/>
      <c r="AC195" s="211"/>
      <c r="AD195" s="211"/>
      <c r="AE195" s="211"/>
      <c r="AF195" s="211"/>
      <c r="AG195" s="211" t="s">
        <v>158</v>
      </c>
      <c r="AH195" s="211">
        <v>0</v>
      </c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>
      <c r="A196" s="218"/>
      <c r="B196" s="219"/>
      <c r="C196" s="245"/>
      <c r="D196" s="240"/>
      <c r="E196" s="240"/>
      <c r="F196" s="240"/>
      <c r="G196" s="240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11"/>
      <c r="Z196" s="211"/>
      <c r="AA196" s="211"/>
      <c r="AB196" s="211"/>
      <c r="AC196" s="211"/>
      <c r="AD196" s="211"/>
      <c r="AE196" s="211"/>
      <c r="AF196" s="211"/>
      <c r="AG196" s="211" t="s">
        <v>113</v>
      </c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ht="22.5" outlineLevel="1">
      <c r="A197" s="230">
        <v>37</v>
      </c>
      <c r="B197" s="231" t="s">
        <v>288</v>
      </c>
      <c r="C197" s="242" t="s">
        <v>289</v>
      </c>
      <c r="D197" s="232" t="s">
        <v>168</v>
      </c>
      <c r="E197" s="233">
        <v>748.5</v>
      </c>
      <c r="F197" s="234"/>
      <c r="G197" s="235">
        <f>ROUND(E197*F197,2)</f>
        <v>0</v>
      </c>
      <c r="H197" s="234"/>
      <c r="I197" s="235">
        <f>ROUND(E197*H197,2)</f>
        <v>0</v>
      </c>
      <c r="J197" s="234"/>
      <c r="K197" s="235">
        <f>ROUND(E197*J197,2)</f>
        <v>0</v>
      </c>
      <c r="L197" s="235">
        <v>21</v>
      </c>
      <c r="M197" s="235">
        <f>G197*(1+L197/100)</f>
        <v>0</v>
      </c>
      <c r="N197" s="233">
        <v>0.15559000000000001</v>
      </c>
      <c r="O197" s="233">
        <f>ROUND(E197*N197,2)</f>
        <v>116.46</v>
      </c>
      <c r="P197" s="233">
        <v>0</v>
      </c>
      <c r="Q197" s="233">
        <f>ROUND(E197*P197,2)</f>
        <v>0</v>
      </c>
      <c r="R197" s="235" t="s">
        <v>214</v>
      </c>
      <c r="S197" s="235" t="s">
        <v>198</v>
      </c>
      <c r="T197" s="236" t="s">
        <v>217</v>
      </c>
      <c r="U197" s="221">
        <v>0.08</v>
      </c>
      <c r="V197" s="221">
        <f>ROUND(E197*U197,2)</f>
        <v>59.88</v>
      </c>
      <c r="W197" s="221"/>
      <c r="X197" s="221" t="s">
        <v>153</v>
      </c>
      <c r="Y197" s="211"/>
      <c r="Z197" s="211"/>
      <c r="AA197" s="211"/>
      <c r="AB197" s="211"/>
      <c r="AC197" s="211"/>
      <c r="AD197" s="211"/>
      <c r="AE197" s="211"/>
      <c r="AF197" s="211"/>
      <c r="AG197" s="211" t="s">
        <v>187</v>
      </c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>
      <c r="A198" s="218"/>
      <c r="B198" s="219"/>
      <c r="C198" s="255" t="s">
        <v>221</v>
      </c>
      <c r="D198" s="250"/>
      <c r="E198" s="251">
        <v>748.5</v>
      </c>
      <c r="F198" s="221"/>
      <c r="G198" s="221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11"/>
      <c r="Z198" s="211"/>
      <c r="AA198" s="211"/>
      <c r="AB198" s="211"/>
      <c r="AC198" s="211"/>
      <c r="AD198" s="211"/>
      <c r="AE198" s="211"/>
      <c r="AF198" s="211"/>
      <c r="AG198" s="211" t="s">
        <v>158</v>
      </c>
      <c r="AH198" s="211">
        <v>0</v>
      </c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>
      <c r="A199" s="218"/>
      <c r="B199" s="219"/>
      <c r="C199" s="245"/>
      <c r="D199" s="240"/>
      <c r="E199" s="240"/>
      <c r="F199" s="240"/>
      <c r="G199" s="240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11"/>
      <c r="Z199" s="211"/>
      <c r="AA199" s="211"/>
      <c r="AB199" s="211"/>
      <c r="AC199" s="211"/>
      <c r="AD199" s="211"/>
      <c r="AE199" s="211"/>
      <c r="AF199" s="211"/>
      <c r="AG199" s="211" t="s">
        <v>113</v>
      </c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ht="22.5" outlineLevel="1">
      <c r="A200" s="230">
        <v>38</v>
      </c>
      <c r="B200" s="231" t="s">
        <v>290</v>
      </c>
      <c r="C200" s="242" t="s">
        <v>291</v>
      </c>
      <c r="D200" s="232" t="s">
        <v>168</v>
      </c>
      <c r="E200" s="233">
        <v>610</v>
      </c>
      <c r="F200" s="234"/>
      <c r="G200" s="235">
        <f>ROUND(E200*F200,2)</f>
        <v>0</v>
      </c>
      <c r="H200" s="234"/>
      <c r="I200" s="235">
        <f>ROUND(E200*H200,2)</f>
        <v>0</v>
      </c>
      <c r="J200" s="234"/>
      <c r="K200" s="235">
        <f>ROUND(E200*J200,2)</f>
        <v>0</v>
      </c>
      <c r="L200" s="235">
        <v>21</v>
      </c>
      <c r="M200" s="235">
        <f>G200*(1+L200/100)</f>
        <v>0</v>
      </c>
      <c r="N200" s="233">
        <v>0.10373</v>
      </c>
      <c r="O200" s="233">
        <f>ROUND(E200*N200,2)</f>
        <v>63.28</v>
      </c>
      <c r="P200" s="233">
        <v>0</v>
      </c>
      <c r="Q200" s="233">
        <f>ROUND(E200*P200,2)</f>
        <v>0</v>
      </c>
      <c r="R200" s="235" t="s">
        <v>214</v>
      </c>
      <c r="S200" s="235" t="s">
        <v>107</v>
      </c>
      <c r="T200" s="236" t="s">
        <v>107</v>
      </c>
      <c r="U200" s="221">
        <v>0.06</v>
      </c>
      <c r="V200" s="221">
        <f>ROUND(E200*U200,2)</f>
        <v>36.6</v>
      </c>
      <c r="W200" s="221"/>
      <c r="X200" s="221" t="s">
        <v>153</v>
      </c>
      <c r="Y200" s="211"/>
      <c r="Z200" s="211"/>
      <c r="AA200" s="211"/>
      <c r="AB200" s="211"/>
      <c r="AC200" s="211"/>
      <c r="AD200" s="211"/>
      <c r="AE200" s="211"/>
      <c r="AF200" s="211"/>
      <c r="AG200" s="211" t="s">
        <v>187</v>
      </c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>
      <c r="A201" s="218"/>
      <c r="B201" s="219"/>
      <c r="C201" s="243" t="s">
        <v>292</v>
      </c>
      <c r="D201" s="237"/>
      <c r="E201" s="237"/>
      <c r="F201" s="237"/>
      <c r="G201" s="237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11"/>
      <c r="Z201" s="211"/>
      <c r="AA201" s="211"/>
      <c r="AB201" s="211"/>
      <c r="AC201" s="211"/>
      <c r="AD201" s="211"/>
      <c r="AE201" s="211"/>
      <c r="AF201" s="211"/>
      <c r="AG201" s="211" t="s">
        <v>111</v>
      </c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>
      <c r="A202" s="218"/>
      <c r="B202" s="219"/>
      <c r="C202" s="255" t="s">
        <v>286</v>
      </c>
      <c r="D202" s="250"/>
      <c r="E202" s="251">
        <v>610</v>
      </c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11"/>
      <c r="Z202" s="211"/>
      <c r="AA202" s="211"/>
      <c r="AB202" s="211"/>
      <c r="AC202" s="211"/>
      <c r="AD202" s="211"/>
      <c r="AE202" s="211"/>
      <c r="AF202" s="211"/>
      <c r="AG202" s="211" t="s">
        <v>158</v>
      </c>
      <c r="AH202" s="211">
        <v>0</v>
      </c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>
      <c r="A203" s="218"/>
      <c r="B203" s="219"/>
      <c r="C203" s="245"/>
      <c r="D203" s="240"/>
      <c r="E203" s="240"/>
      <c r="F203" s="240"/>
      <c r="G203" s="240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11"/>
      <c r="Z203" s="211"/>
      <c r="AA203" s="211"/>
      <c r="AB203" s="211"/>
      <c r="AC203" s="211"/>
      <c r="AD203" s="211"/>
      <c r="AE203" s="211"/>
      <c r="AF203" s="211"/>
      <c r="AG203" s="211" t="s">
        <v>113</v>
      </c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ht="22.5" outlineLevel="1">
      <c r="A204" s="230">
        <v>39</v>
      </c>
      <c r="B204" s="231" t="s">
        <v>293</v>
      </c>
      <c r="C204" s="242" t="s">
        <v>294</v>
      </c>
      <c r="D204" s="232" t="s">
        <v>168</v>
      </c>
      <c r="E204" s="233">
        <v>3260</v>
      </c>
      <c r="F204" s="234"/>
      <c r="G204" s="235">
        <f>ROUND(E204*F204,2)</f>
        <v>0</v>
      </c>
      <c r="H204" s="234"/>
      <c r="I204" s="235">
        <f>ROUND(E204*H204,2)</f>
        <v>0</v>
      </c>
      <c r="J204" s="234"/>
      <c r="K204" s="235">
        <f>ROUND(E204*J204,2)</f>
        <v>0</v>
      </c>
      <c r="L204" s="235">
        <v>21</v>
      </c>
      <c r="M204" s="235">
        <f>G204*(1+L204/100)</f>
        <v>0</v>
      </c>
      <c r="N204" s="233">
        <v>0.12966</v>
      </c>
      <c r="O204" s="233">
        <f>ROUND(E204*N204,2)</f>
        <v>422.69</v>
      </c>
      <c r="P204" s="233">
        <v>0</v>
      </c>
      <c r="Q204" s="233">
        <f>ROUND(E204*P204,2)</f>
        <v>0</v>
      </c>
      <c r="R204" s="235" t="s">
        <v>214</v>
      </c>
      <c r="S204" s="235" t="s">
        <v>107</v>
      </c>
      <c r="T204" s="236" t="s">
        <v>217</v>
      </c>
      <c r="U204" s="221">
        <v>7.1999999999999995E-2</v>
      </c>
      <c r="V204" s="221">
        <f>ROUND(E204*U204,2)</f>
        <v>234.72</v>
      </c>
      <c r="W204" s="221"/>
      <c r="X204" s="221" t="s">
        <v>153</v>
      </c>
      <c r="Y204" s="211"/>
      <c r="Z204" s="211"/>
      <c r="AA204" s="211"/>
      <c r="AB204" s="211"/>
      <c r="AC204" s="211"/>
      <c r="AD204" s="211"/>
      <c r="AE204" s="211"/>
      <c r="AF204" s="211"/>
      <c r="AG204" s="211" t="s">
        <v>187</v>
      </c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>
      <c r="A205" s="218"/>
      <c r="B205" s="219"/>
      <c r="C205" s="255" t="s">
        <v>241</v>
      </c>
      <c r="D205" s="250"/>
      <c r="E205" s="251">
        <v>1763</v>
      </c>
      <c r="F205" s="221"/>
      <c r="G205" s="221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11"/>
      <c r="Z205" s="211"/>
      <c r="AA205" s="211"/>
      <c r="AB205" s="211"/>
      <c r="AC205" s="211"/>
      <c r="AD205" s="211"/>
      <c r="AE205" s="211"/>
      <c r="AF205" s="211"/>
      <c r="AG205" s="211" t="s">
        <v>158</v>
      </c>
      <c r="AH205" s="211">
        <v>0</v>
      </c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>
      <c r="A206" s="218"/>
      <c r="B206" s="219"/>
      <c r="C206" s="255" t="s">
        <v>242</v>
      </c>
      <c r="D206" s="250"/>
      <c r="E206" s="251">
        <v>1497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11"/>
      <c r="Z206" s="211"/>
      <c r="AA206" s="211"/>
      <c r="AB206" s="211"/>
      <c r="AC206" s="211"/>
      <c r="AD206" s="211"/>
      <c r="AE206" s="211"/>
      <c r="AF206" s="211"/>
      <c r="AG206" s="211" t="s">
        <v>158</v>
      </c>
      <c r="AH206" s="211">
        <v>0</v>
      </c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>
      <c r="A207" s="218"/>
      <c r="B207" s="219"/>
      <c r="C207" s="245"/>
      <c r="D207" s="240"/>
      <c r="E207" s="240"/>
      <c r="F207" s="240"/>
      <c r="G207" s="240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11"/>
      <c r="Z207" s="211"/>
      <c r="AA207" s="211"/>
      <c r="AB207" s="211"/>
      <c r="AC207" s="211"/>
      <c r="AD207" s="211"/>
      <c r="AE207" s="211"/>
      <c r="AF207" s="211"/>
      <c r="AG207" s="211" t="s">
        <v>113</v>
      </c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ht="22.5" outlineLevel="1">
      <c r="A208" s="230">
        <v>40</v>
      </c>
      <c r="B208" s="231" t="s">
        <v>295</v>
      </c>
      <c r="C208" s="242" t="s">
        <v>296</v>
      </c>
      <c r="D208" s="232" t="s">
        <v>168</v>
      </c>
      <c r="E208" s="233">
        <v>57</v>
      </c>
      <c r="F208" s="234"/>
      <c r="G208" s="235">
        <f>ROUND(E208*F208,2)</f>
        <v>0</v>
      </c>
      <c r="H208" s="234"/>
      <c r="I208" s="235">
        <f>ROUND(E208*H208,2)</f>
        <v>0</v>
      </c>
      <c r="J208" s="234"/>
      <c r="K208" s="235">
        <f>ROUND(E208*J208,2)</f>
        <v>0</v>
      </c>
      <c r="L208" s="235">
        <v>21</v>
      </c>
      <c r="M208" s="235">
        <f>G208*(1+L208/100)</f>
        <v>0</v>
      </c>
      <c r="N208" s="233">
        <v>8.3500000000000005E-2</v>
      </c>
      <c r="O208" s="233">
        <f>ROUND(E208*N208,2)</f>
        <v>4.76</v>
      </c>
      <c r="P208" s="233">
        <v>0</v>
      </c>
      <c r="Q208" s="233">
        <f>ROUND(E208*P208,2)</f>
        <v>0</v>
      </c>
      <c r="R208" s="235" t="s">
        <v>297</v>
      </c>
      <c r="S208" s="235" t="s">
        <v>107</v>
      </c>
      <c r="T208" s="236" t="s">
        <v>107</v>
      </c>
      <c r="U208" s="221">
        <v>0.12</v>
      </c>
      <c r="V208" s="221">
        <f>ROUND(E208*U208,2)</f>
        <v>6.84</v>
      </c>
      <c r="W208" s="221"/>
      <c r="X208" s="221" t="s">
        <v>153</v>
      </c>
      <c r="Y208" s="211"/>
      <c r="Z208" s="211"/>
      <c r="AA208" s="211"/>
      <c r="AB208" s="211"/>
      <c r="AC208" s="211"/>
      <c r="AD208" s="211"/>
      <c r="AE208" s="211"/>
      <c r="AF208" s="211"/>
      <c r="AG208" s="211" t="s">
        <v>187</v>
      </c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>
      <c r="A209" s="218"/>
      <c r="B209" s="219"/>
      <c r="C209" s="243" t="s">
        <v>298</v>
      </c>
      <c r="D209" s="237"/>
      <c r="E209" s="237"/>
      <c r="F209" s="237"/>
      <c r="G209" s="237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11"/>
      <c r="Z209" s="211"/>
      <c r="AA209" s="211"/>
      <c r="AB209" s="211"/>
      <c r="AC209" s="211"/>
      <c r="AD209" s="211"/>
      <c r="AE209" s="211"/>
      <c r="AF209" s="211"/>
      <c r="AG209" s="211" t="s">
        <v>111</v>
      </c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>
      <c r="A210" s="218"/>
      <c r="B210" s="219"/>
      <c r="C210" s="244" t="s">
        <v>299</v>
      </c>
      <c r="D210" s="239"/>
      <c r="E210" s="239"/>
      <c r="F210" s="239"/>
      <c r="G210" s="239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11"/>
      <c r="Z210" s="211"/>
      <c r="AA210" s="211"/>
      <c r="AB210" s="211"/>
      <c r="AC210" s="211"/>
      <c r="AD210" s="211"/>
      <c r="AE210" s="211"/>
      <c r="AF210" s="211"/>
      <c r="AG210" s="211" t="s">
        <v>111</v>
      </c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>
      <c r="A211" s="218"/>
      <c r="B211" s="219"/>
      <c r="C211" s="244" t="s">
        <v>300</v>
      </c>
      <c r="D211" s="239"/>
      <c r="E211" s="239"/>
      <c r="F211" s="239"/>
      <c r="G211" s="239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11"/>
      <c r="Z211" s="211"/>
      <c r="AA211" s="211"/>
      <c r="AB211" s="211"/>
      <c r="AC211" s="211"/>
      <c r="AD211" s="211"/>
      <c r="AE211" s="211"/>
      <c r="AF211" s="211"/>
      <c r="AG211" s="211" t="s">
        <v>111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>
      <c r="A212" s="218"/>
      <c r="B212" s="219"/>
      <c r="C212" s="244" t="s">
        <v>301</v>
      </c>
      <c r="D212" s="239"/>
      <c r="E212" s="239"/>
      <c r="F212" s="239"/>
      <c r="G212" s="239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11"/>
      <c r="Z212" s="211"/>
      <c r="AA212" s="211"/>
      <c r="AB212" s="211"/>
      <c r="AC212" s="211"/>
      <c r="AD212" s="211"/>
      <c r="AE212" s="211"/>
      <c r="AF212" s="211"/>
      <c r="AG212" s="211" t="s">
        <v>111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>
      <c r="A213" s="218"/>
      <c r="B213" s="219"/>
      <c r="C213" s="255" t="s">
        <v>195</v>
      </c>
      <c r="D213" s="250"/>
      <c r="E213" s="251">
        <v>57</v>
      </c>
      <c r="F213" s="221"/>
      <c r="G213" s="221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11"/>
      <c r="Z213" s="211"/>
      <c r="AA213" s="211"/>
      <c r="AB213" s="211"/>
      <c r="AC213" s="211"/>
      <c r="AD213" s="211"/>
      <c r="AE213" s="211"/>
      <c r="AF213" s="211"/>
      <c r="AG213" s="211" t="s">
        <v>158</v>
      </c>
      <c r="AH213" s="211">
        <v>0</v>
      </c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>
      <c r="A214" s="218"/>
      <c r="B214" s="219"/>
      <c r="C214" s="245"/>
      <c r="D214" s="240"/>
      <c r="E214" s="240"/>
      <c r="F214" s="240"/>
      <c r="G214" s="240"/>
      <c r="H214" s="221"/>
      <c r="I214" s="221"/>
      <c r="J214" s="221"/>
      <c r="K214" s="221"/>
      <c r="L214" s="221"/>
      <c r="M214" s="221"/>
      <c r="N214" s="220"/>
      <c r="O214" s="220"/>
      <c r="P214" s="220"/>
      <c r="Q214" s="220"/>
      <c r="R214" s="221"/>
      <c r="S214" s="221"/>
      <c r="T214" s="221"/>
      <c r="U214" s="221"/>
      <c r="V214" s="221"/>
      <c r="W214" s="221"/>
      <c r="X214" s="221"/>
      <c r="Y214" s="211"/>
      <c r="Z214" s="211"/>
      <c r="AA214" s="211"/>
      <c r="AB214" s="211"/>
      <c r="AC214" s="211"/>
      <c r="AD214" s="211"/>
      <c r="AE214" s="211"/>
      <c r="AF214" s="211"/>
      <c r="AG214" s="211" t="s">
        <v>113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ht="33.75" outlineLevel="1">
      <c r="A215" s="230">
        <v>41</v>
      </c>
      <c r="B215" s="231" t="s">
        <v>302</v>
      </c>
      <c r="C215" s="242" t="s">
        <v>303</v>
      </c>
      <c r="D215" s="232" t="s">
        <v>304</v>
      </c>
      <c r="E215" s="233">
        <v>10</v>
      </c>
      <c r="F215" s="234"/>
      <c r="G215" s="235">
        <f>ROUND(E215*F215,2)</f>
        <v>0</v>
      </c>
      <c r="H215" s="234"/>
      <c r="I215" s="235">
        <f>ROUND(E215*H215,2)</f>
        <v>0</v>
      </c>
      <c r="J215" s="234"/>
      <c r="K215" s="235">
        <f>ROUND(E215*J215,2)</f>
        <v>0</v>
      </c>
      <c r="L215" s="235">
        <v>21</v>
      </c>
      <c r="M215" s="235">
        <f>G215*(1+L215/100)</f>
        <v>0</v>
      </c>
      <c r="N215" s="233">
        <v>0.23813999999999999</v>
      </c>
      <c r="O215" s="233">
        <f>ROUND(E215*N215,2)</f>
        <v>2.38</v>
      </c>
      <c r="P215" s="233">
        <v>0</v>
      </c>
      <c r="Q215" s="233">
        <f>ROUND(E215*P215,2)</f>
        <v>0</v>
      </c>
      <c r="R215" s="235" t="s">
        <v>214</v>
      </c>
      <c r="S215" s="235" t="s">
        <v>107</v>
      </c>
      <c r="T215" s="236" t="s">
        <v>107</v>
      </c>
      <c r="U215" s="221">
        <v>0.25</v>
      </c>
      <c r="V215" s="221">
        <f>ROUND(E215*U215,2)</f>
        <v>2.5</v>
      </c>
      <c r="W215" s="221"/>
      <c r="X215" s="221" t="s">
        <v>153</v>
      </c>
      <c r="Y215" s="211"/>
      <c r="Z215" s="211"/>
      <c r="AA215" s="211"/>
      <c r="AB215" s="211"/>
      <c r="AC215" s="211"/>
      <c r="AD215" s="211"/>
      <c r="AE215" s="211"/>
      <c r="AF215" s="211"/>
      <c r="AG215" s="211" t="s">
        <v>187</v>
      </c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>
      <c r="A216" s="218"/>
      <c r="B216" s="219"/>
      <c r="C216" s="243" t="s">
        <v>305</v>
      </c>
      <c r="D216" s="237"/>
      <c r="E216" s="237"/>
      <c r="F216" s="237"/>
      <c r="G216" s="237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11"/>
      <c r="Z216" s="211"/>
      <c r="AA216" s="211"/>
      <c r="AB216" s="211"/>
      <c r="AC216" s="211"/>
      <c r="AD216" s="211"/>
      <c r="AE216" s="211"/>
      <c r="AF216" s="211"/>
      <c r="AG216" s="211" t="s">
        <v>111</v>
      </c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>
      <c r="A217" s="218"/>
      <c r="B217" s="219"/>
      <c r="C217" s="255" t="s">
        <v>306</v>
      </c>
      <c r="D217" s="250"/>
      <c r="E217" s="251">
        <v>7</v>
      </c>
      <c r="F217" s="221"/>
      <c r="G217" s="221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11"/>
      <c r="Z217" s="211"/>
      <c r="AA217" s="211"/>
      <c r="AB217" s="211"/>
      <c r="AC217" s="211"/>
      <c r="AD217" s="211"/>
      <c r="AE217" s="211"/>
      <c r="AF217" s="211"/>
      <c r="AG217" s="211" t="s">
        <v>158</v>
      </c>
      <c r="AH217" s="211">
        <v>0</v>
      </c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>
      <c r="A218" s="218"/>
      <c r="B218" s="219"/>
      <c r="C218" s="255" t="s">
        <v>307</v>
      </c>
      <c r="D218" s="250"/>
      <c r="E218" s="251">
        <v>3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11"/>
      <c r="Z218" s="211"/>
      <c r="AA218" s="211"/>
      <c r="AB218" s="211"/>
      <c r="AC218" s="211"/>
      <c r="AD218" s="211"/>
      <c r="AE218" s="211"/>
      <c r="AF218" s="211"/>
      <c r="AG218" s="211" t="s">
        <v>158</v>
      </c>
      <c r="AH218" s="211">
        <v>0</v>
      </c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>
      <c r="A219" s="218"/>
      <c r="B219" s="219"/>
      <c r="C219" s="245"/>
      <c r="D219" s="240"/>
      <c r="E219" s="240"/>
      <c r="F219" s="240"/>
      <c r="G219" s="240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11"/>
      <c r="Z219" s="211"/>
      <c r="AA219" s="211"/>
      <c r="AB219" s="211"/>
      <c r="AC219" s="211"/>
      <c r="AD219" s="211"/>
      <c r="AE219" s="211"/>
      <c r="AF219" s="211"/>
      <c r="AG219" s="211" t="s">
        <v>113</v>
      </c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ht="33.75" outlineLevel="1">
      <c r="A220" s="230">
        <v>42</v>
      </c>
      <c r="B220" s="231" t="s">
        <v>308</v>
      </c>
      <c r="C220" s="242" t="s">
        <v>309</v>
      </c>
      <c r="D220" s="232" t="s">
        <v>304</v>
      </c>
      <c r="E220" s="233">
        <v>20</v>
      </c>
      <c r="F220" s="234"/>
      <c r="G220" s="235">
        <f>ROUND(E220*F220,2)</f>
        <v>0</v>
      </c>
      <c r="H220" s="234"/>
      <c r="I220" s="235">
        <f>ROUND(E220*H220,2)</f>
        <v>0</v>
      </c>
      <c r="J220" s="234"/>
      <c r="K220" s="235">
        <f>ROUND(E220*J220,2)</f>
        <v>0</v>
      </c>
      <c r="L220" s="235">
        <v>21</v>
      </c>
      <c r="M220" s="235">
        <f>G220*(1+L220/100)</f>
        <v>0</v>
      </c>
      <c r="N220" s="233">
        <v>1.8270000000000002E-2</v>
      </c>
      <c r="O220" s="233">
        <f>ROUND(E220*N220,2)</f>
        <v>0.37</v>
      </c>
      <c r="P220" s="233">
        <v>0</v>
      </c>
      <c r="Q220" s="233">
        <f>ROUND(E220*P220,2)</f>
        <v>0</v>
      </c>
      <c r="R220" s="235" t="s">
        <v>214</v>
      </c>
      <c r="S220" s="235" t="s">
        <v>107</v>
      </c>
      <c r="T220" s="236" t="s">
        <v>107</v>
      </c>
      <c r="U220" s="221">
        <v>0.05</v>
      </c>
      <c r="V220" s="221">
        <f>ROUND(E220*U220,2)</f>
        <v>1</v>
      </c>
      <c r="W220" s="221"/>
      <c r="X220" s="221" t="s">
        <v>153</v>
      </c>
      <c r="Y220" s="211"/>
      <c r="Z220" s="211"/>
      <c r="AA220" s="211"/>
      <c r="AB220" s="211"/>
      <c r="AC220" s="211"/>
      <c r="AD220" s="211"/>
      <c r="AE220" s="211"/>
      <c r="AF220" s="211"/>
      <c r="AG220" s="211" t="s">
        <v>187</v>
      </c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>
      <c r="A221" s="218"/>
      <c r="B221" s="219"/>
      <c r="C221" s="255" t="s">
        <v>310</v>
      </c>
      <c r="D221" s="250"/>
      <c r="E221" s="251">
        <v>14</v>
      </c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11"/>
      <c r="Z221" s="211"/>
      <c r="AA221" s="211"/>
      <c r="AB221" s="211"/>
      <c r="AC221" s="211"/>
      <c r="AD221" s="211"/>
      <c r="AE221" s="211"/>
      <c r="AF221" s="211"/>
      <c r="AG221" s="211" t="s">
        <v>158</v>
      </c>
      <c r="AH221" s="211">
        <v>0</v>
      </c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>
      <c r="A222" s="218"/>
      <c r="B222" s="219"/>
      <c r="C222" s="255" t="s">
        <v>311</v>
      </c>
      <c r="D222" s="250"/>
      <c r="E222" s="251">
        <v>6</v>
      </c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11"/>
      <c r="Z222" s="211"/>
      <c r="AA222" s="211"/>
      <c r="AB222" s="211"/>
      <c r="AC222" s="211"/>
      <c r="AD222" s="211"/>
      <c r="AE222" s="211"/>
      <c r="AF222" s="211"/>
      <c r="AG222" s="211" t="s">
        <v>158</v>
      </c>
      <c r="AH222" s="211">
        <v>0</v>
      </c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>
      <c r="A223" s="218"/>
      <c r="B223" s="219"/>
      <c r="C223" s="245"/>
      <c r="D223" s="240"/>
      <c r="E223" s="240"/>
      <c r="F223" s="240"/>
      <c r="G223" s="240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11"/>
      <c r="Z223" s="211"/>
      <c r="AA223" s="211"/>
      <c r="AB223" s="211"/>
      <c r="AC223" s="211"/>
      <c r="AD223" s="211"/>
      <c r="AE223" s="211"/>
      <c r="AF223" s="211"/>
      <c r="AG223" s="211" t="s">
        <v>113</v>
      </c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ht="22.5" outlineLevel="1">
      <c r="A224" s="230">
        <v>43</v>
      </c>
      <c r="B224" s="231" t="s">
        <v>312</v>
      </c>
      <c r="C224" s="242" t="s">
        <v>313</v>
      </c>
      <c r="D224" s="232" t="s">
        <v>247</v>
      </c>
      <c r="E224" s="233">
        <v>10</v>
      </c>
      <c r="F224" s="234"/>
      <c r="G224" s="235">
        <f>ROUND(E224*F224,2)</f>
        <v>0</v>
      </c>
      <c r="H224" s="234"/>
      <c r="I224" s="235">
        <f>ROUND(E224*H224,2)</f>
        <v>0</v>
      </c>
      <c r="J224" s="234"/>
      <c r="K224" s="235">
        <f>ROUND(E224*J224,2)</f>
        <v>0</v>
      </c>
      <c r="L224" s="235">
        <v>21</v>
      </c>
      <c r="M224" s="235">
        <f>G224*(1+L224/100)</f>
        <v>0</v>
      </c>
      <c r="N224" s="233">
        <v>0.44723000000000002</v>
      </c>
      <c r="O224" s="233">
        <f>ROUND(E224*N224,2)</f>
        <v>4.47</v>
      </c>
      <c r="P224" s="233">
        <v>0</v>
      </c>
      <c r="Q224" s="233">
        <f>ROUND(E224*P224,2)</f>
        <v>0</v>
      </c>
      <c r="R224" s="235" t="s">
        <v>214</v>
      </c>
      <c r="S224" s="235" t="s">
        <v>107</v>
      </c>
      <c r="T224" s="236" t="s">
        <v>107</v>
      </c>
      <c r="U224" s="221">
        <v>0.19312000000000001</v>
      </c>
      <c r="V224" s="221">
        <f>ROUND(E224*U224,2)</f>
        <v>1.93</v>
      </c>
      <c r="W224" s="221"/>
      <c r="X224" s="221" t="s">
        <v>153</v>
      </c>
      <c r="Y224" s="211"/>
      <c r="Z224" s="211"/>
      <c r="AA224" s="211"/>
      <c r="AB224" s="211"/>
      <c r="AC224" s="211"/>
      <c r="AD224" s="211"/>
      <c r="AE224" s="211"/>
      <c r="AF224" s="211"/>
      <c r="AG224" s="211" t="s">
        <v>187</v>
      </c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>
      <c r="A225" s="218"/>
      <c r="B225" s="219"/>
      <c r="C225" s="243" t="s">
        <v>314</v>
      </c>
      <c r="D225" s="237"/>
      <c r="E225" s="237"/>
      <c r="F225" s="237"/>
      <c r="G225" s="237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11"/>
      <c r="Z225" s="211"/>
      <c r="AA225" s="211"/>
      <c r="AB225" s="211"/>
      <c r="AC225" s="211"/>
      <c r="AD225" s="211"/>
      <c r="AE225" s="211"/>
      <c r="AF225" s="211"/>
      <c r="AG225" s="211" t="s">
        <v>111</v>
      </c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>
      <c r="A226" s="218"/>
      <c r="B226" s="219"/>
      <c r="C226" s="255" t="s">
        <v>306</v>
      </c>
      <c r="D226" s="250"/>
      <c r="E226" s="251">
        <v>7</v>
      </c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11"/>
      <c r="Z226" s="211"/>
      <c r="AA226" s="211"/>
      <c r="AB226" s="211"/>
      <c r="AC226" s="211"/>
      <c r="AD226" s="211"/>
      <c r="AE226" s="211"/>
      <c r="AF226" s="211"/>
      <c r="AG226" s="211" t="s">
        <v>158</v>
      </c>
      <c r="AH226" s="211">
        <v>0</v>
      </c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>
      <c r="A227" s="218"/>
      <c r="B227" s="219"/>
      <c r="C227" s="255" t="s">
        <v>307</v>
      </c>
      <c r="D227" s="250"/>
      <c r="E227" s="251">
        <v>3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11"/>
      <c r="Z227" s="211"/>
      <c r="AA227" s="211"/>
      <c r="AB227" s="211"/>
      <c r="AC227" s="211"/>
      <c r="AD227" s="211"/>
      <c r="AE227" s="211"/>
      <c r="AF227" s="211"/>
      <c r="AG227" s="211" t="s">
        <v>158</v>
      </c>
      <c r="AH227" s="211">
        <v>0</v>
      </c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>
      <c r="A228" s="218"/>
      <c r="B228" s="219"/>
      <c r="C228" s="245"/>
      <c r="D228" s="240"/>
      <c r="E228" s="240"/>
      <c r="F228" s="240"/>
      <c r="G228" s="240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11"/>
      <c r="Z228" s="211"/>
      <c r="AA228" s="211"/>
      <c r="AB228" s="211"/>
      <c r="AC228" s="211"/>
      <c r="AD228" s="211"/>
      <c r="AE228" s="211"/>
      <c r="AF228" s="211"/>
      <c r="AG228" s="211" t="s">
        <v>113</v>
      </c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>
      <c r="A229" s="230">
        <v>44</v>
      </c>
      <c r="B229" s="231" t="s">
        <v>315</v>
      </c>
      <c r="C229" s="242" t="s">
        <v>316</v>
      </c>
      <c r="D229" s="232" t="s">
        <v>168</v>
      </c>
      <c r="E229" s="233">
        <v>711.5</v>
      </c>
      <c r="F229" s="234"/>
      <c r="G229" s="235">
        <f>ROUND(E229*F229,2)</f>
        <v>0</v>
      </c>
      <c r="H229" s="234"/>
      <c r="I229" s="235">
        <f>ROUND(E229*H229,2)</f>
        <v>0</v>
      </c>
      <c r="J229" s="234"/>
      <c r="K229" s="235">
        <f>ROUND(E229*J229,2)</f>
        <v>0</v>
      </c>
      <c r="L229" s="235">
        <v>21</v>
      </c>
      <c r="M229" s="235">
        <f>G229*(1+L229/100)</f>
        <v>0</v>
      </c>
      <c r="N229" s="233">
        <v>0.2334</v>
      </c>
      <c r="O229" s="233">
        <f>ROUND(E229*N229,2)</f>
        <v>166.06</v>
      </c>
      <c r="P229" s="233">
        <v>0</v>
      </c>
      <c r="Q229" s="233">
        <f>ROUND(E229*P229,2)</f>
        <v>0</v>
      </c>
      <c r="R229" s="235"/>
      <c r="S229" s="235" t="s">
        <v>198</v>
      </c>
      <c r="T229" s="236" t="s">
        <v>107</v>
      </c>
      <c r="U229" s="221">
        <v>0.11</v>
      </c>
      <c r="V229" s="221">
        <f>ROUND(E229*U229,2)</f>
        <v>78.27</v>
      </c>
      <c r="W229" s="221"/>
      <c r="X229" s="221" t="s">
        <v>153</v>
      </c>
      <c r="Y229" s="211"/>
      <c r="Z229" s="211"/>
      <c r="AA229" s="211"/>
      <c r="AB229" s="211"/>
      <c r="AC229" s="211"/>
      <c r="AD229" s="211"/>
      <c r="AE229" s="211"/>
      <c r="AF229" s="211"/>
      <c r="AG229" s="211" t="s">
        <v>187</v>
      </c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>
      <c r="A230" s="218"/>
      <c r="B230" s="219"/>
      <c r="C230" s="243" t="s">
        <v>317</v>
      </c>
      <c r="D230" s="237"/>
      <c r="E230" s="237"/>
      <c r="F230" s="237"/>
      <c r="G230" s="237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11"/>
      <c r="Z230" s="211"/>
      <c r="AA230" s="211"/>
      <c r="AB230" s="211"/>
      <c r="AC230" s="211"/>
      <c r="AD230" s="211"/>
      <c r="AE230" s="211"/>
      <c r="AF230" s="211"/>
      <c r="AG230" s="211" t="s">
        <v>111</v>
      </c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38" t="str">
        <f>C230</f>
        <v>recyklovaný tříděný a předrcený materiál ze stávajících povrchů opravovaných komunikací (cca 40% z celkového množství)</v>
      </c>
      <c r="BB230" s="211"/>
      <c r="BC230" s="211"/>
      <c r="BD230" s="211"/>
      <c r="BE230" s="211"/>
      <c r="BF230" s="211"/>
      <c r="BG230" s="211"/>
      <c r="BH230" s="211"/>
    </row>
    <row r="231" spans="1:60" outlineLevel="1">
      <c r="A231" s="218"/>
      <c r="B231" s="219"/>
      <c r="C231" s="255" t="s">
        <v>318</v>
      </c>
      <c r="D231" s="250"/>
      <c r="E231" s="251">
        <v>711.5</v>
      </c>
      <c r="F231" s="221"/>
      <c r="G231" s="221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11"/>
      <c r="Z231" s="211"/>
      <c r="AA231" s="211"/>
      <c r="AB231" s="211"/>
      <c r="AC231" s="211"/>
      <c r="AD231" s="211"/>
      <c r="AE231" s="211"/>
      <c r="AF231" s="211"/>
      <c r="AG231" s="211" t="s">
        <v>158</v>
      </c>
      <c r="AH231" s="211">
        <v>0</v>
      </c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>
      <c r="A232" s="218"/>
      <c r="B232" s="219"/>
      <c r="C232" s="245"/>
      <c r="D232" s="240"/>
      <c r="E232" s="240"/>
      <c r="F232" s="240"/>
      <c r="G232" s="240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11"/>
      <c r="Z232" s="211"/>
      <c r="AA232" s="211"/>
      <c r="AB232" s="211"/>
      <c r="AC232" s="211"/>
      <c r="AD232" s="211"/>
      <c r="AE232" s="211"/>
      <c r="AF232" s="211"/>
      <c r="AG232" s="211" t="s">
        <v>113</v>
      </c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>
      <c r="A233" s="223" t="s">
        <v>102</v>
      </c>
      <c r="B233" s="224" t="s">
        <v>66</v>
      </c>
      <c r="C233" s="241" t="s">
        <v>67</v>
      </c>
      <c r="D233" s="225"/>
      <c r="E233" s="226"/>
      <c r="F233" s="227"/>
      <c r="G233" s="227">
        <f>SUMIF(AG234:AG296,"&lt;&gt;NOR",G234:G296)</f>
        <v>0</v>
      </c>
      <c r="H233" s="227"/>
      <c r="I233" s="227">
        <f>SUM(I234:I296)</f>
        <v>0</v>
      </c>
      <c r="J233" s="227"/>
      <c r="K233" s="227">
        <f>SUM(K234:K296)</f>
        <v>0</v>
      </c>
      <c r="L233" s="227"/>
      <c r="M233" s="227">
        <f>SUM(M234:M296)</f>
        <v>0</v>
      </c>
      <c r="N233" s="226"/>
      <c r="O233" s="226">
        <f>SUM(O234:O296)</f>
        <v>11.579999999999998</v>
      </c>
      <c r="P233" s="226"/>
      <c r="Q233" s="226">
        <f>SUM(Q234:Q296)</f>
        <v>0</v>
      </c>
      <c r="R233" s="227"/>
      <c r="S233" s="227"/>
      <c r="T233" s="228"/>
      <c r="U233" s="222"/>
      <c r="V233" s="222">
        <f>SUM(V234:V296)</f>
        <v>250.14000000000004</v>
      </c>
      <c r="W233" s="222"/>
      <c r="X233" s="222"/>
      <c r="AG233" t="s">
        <v>103</v>
      </c>
    </row>
    <row r="234" spans="1:60" outlineLevel="1">
      <c r="A234" s="230">
        <v>45</v>
      </c>
      <c r="B234" s="231" t="s">
        <v>319</v>
      </c>
      <c r="C234" s="242" t="s">
        <v>320</v>
      </c>
      <c r="D234" s="232" t="s">
        <v>247</v>
      </c>
      <c r="E234" s="233">
        <v>21.5</v>
      </c>
      <c r="F234" s="234"/>
      <c r="G234" s="235">
        <f>ROUND(E234*F234,2)</f>
        <v>0</v>
      </c>
      <c r="H234" s="234"/>
      <c r="I234" s="235">
        <f>ROUND(E234*H234,2)</f>
        <v>0</v>
      </c>
      <c r="J234" s="234"/>
      <c r="K234" s="235">
        <f>ROUND(E234*J234,2)</f>
        <v>0</v>
      </c>
      <c r="L234" s="235">
        <v>21</v>
      </c>
      <c r="M234" s="235">
        <f>G234*(1+L234/100)</f>
        <v>0</v>
      </c>
      <c r="N234" s="233">
        <v>0</v>
      </c>
      <c r="O234" s="233">
        <f>ROUND(E234*N234,2)</f>
        <v>0</v>
      </c>
      <c r="P234" s="233">
        <v>0</v>
      </c>
      <c r="Q234" s="233">
        <f>ROUND(E234*P234,2)</f>
        <v>0</v>
      </c>
      <c r="R234" s="235" t="s">
        <v>263</v>
      </c>
      <c r="S234" s="235" t="s">
        <v>107</v>
      </c>
      <c r="T234" s="236" t="s">
        <v>107</v>
      </c>
      <c r="U234" s="221">
        <v>6.6000000000000003E-2</v>
      </c>
      <c r="V234" s="221">
        <f>ROUND(E234*U234,2)</f>
        <v>1.42</v>
      </c>
      <c r="W234" s="221"/>
      <c r="X234" s="221" t="s">
        <v>153</v>
      </c>
      <c r="Y234" s="211"/>
      <c r="Z234" s="211"/>
      <c r="AA234" s="211"/>
      <c r="AB234" s="211"/>
      <c r="AC234" s="211"/>
      <c r="AD234" s="211"/>
      <c r="AE234" s="211"/>
      <c r="AF234" s="211"/>
      <c r="AG234" s="211" t="s">
        <v>187</v>
      </c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>
      <c r="A235" s="218"/>
      <c r="B235" s="219"/>
      <c r="C235" s="254" t="s">
        <v>321</v>
      </c>
      <c r="D235" s="252"/>
      <c r="E235" s="252"/>
      <c r="F235" s="252"/>
      <c r="G235" s="252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11"/>
      <c r="Z235" s="211"/>
      <c r="AA235" s="211"/>
      <c r="AB235" s="211"/>
      <c r="AC235" s="211"/>
      <c r="AD235" s="211"/>
      <c r="AE235" s="211"/>
      <c r="AF235" s="211"/>
      <c r="AG235" s="211" t="s">
        <v>156</v>
      </c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>
      <c r="A236" s="218"/>
      <c r="B236" s="219"/>
      <c r="C236" s="255" t="s">
        <v>322</v>
      </c>
      <c r="D236" s="250"/>
      <c r="E236" s="251">
        <v>21.5</v>
      </c>
      <c r="F236" s="221"/>
      <c r="G236" s="221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11"/>
      <c r="Z236" s="211"/>
      <c r="AA236" s="211"/>
      <c r="AB236" s="211"/>
      <c r="AC236" s="211"/>
      <c r="AD236" s="211"/>
      <c r="AE236" s="211"/>
      <c r="AF236" s="211"/>
      <c r="AG236" s="211" t="s">
        <v>158</v>
      </c>
      <c r="AH236" s="211">
        <v>0</v>
      </c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>
      <c r="A237" s="218"/>
      <c r="B237" s="219"/>
      <c r="C237" s="245"/>
      <c r="D237" s="240"/>
      <c r="E237" s="240"/>
      <c r="F237" s="240"/>
      <c r="G237" s="240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11"/>
      <c r="Z237" s="211"/>
      <c r="AA237" s="211"/>
      <c r="AB237" s="211"/>
      <c r="AC237" s="211"/>
      <c r="AD237" s="211"/>
      <c r="AE237" s="211"/>
      <c r="AF237" s="211"/>
      <c r="AG237" s="211" t="s">
        <v>113</v>
      </c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ht="22.5" outlineLevel="1">
      <c r="A238" s="230">
        <v>46</v>
      </c>
      <c r="B238" s="231" t="s">
        <v>323</v>
      </c>
      <c r="C238" s="242" t="s">
        <v>324</v>
      </c>
      <c r="D238" s="232" t="s">
        <v>247</v>
      </c>
      <c r="E238" s="233">
        <v>21.5</v>
      </c>
      <c r="F238" s="234"/>
      <c r="G238" s="235">
        <f>ROUND(E238*F238,2)</f>
        <v>0</v>
      </c>
      <c r="H238" s="234"/>
      <c r="I238" s="235">
        <f>ROUND(E238*H238,2)</f>
        <v>0</v>
      </c>
      <c r="J238" s="234"/>
      <c r="K238" s="235">
        <f>ROUND(E238*J238,2)</f>
        <v>0</v>
      </c>
      <c r="L238" s="235">
        <v>21</v>
      </c>
      <c r="M238" s="235">
        <f>G238*(1+L238/100)</f>
        <v>0</v>
      </c>
      <c r="N238" s="233">
        <v>0</v>
      </c>
      <c r="O238" s="233">
        <f>ROUND(E238*N238,2)</f>
        <v>0</v>
      </c>
      <c r="P238" s="233">
        <v>0</v>
      </c>
      <c r="Q238" s="233">
        <f>ROUND(E238*P238,2)</f>
        <v>0</v>
      </c>
      <c r="R238" s="235" t="s">
        <v>263</v>
      </c>
      <c r="S238" s="235" t="s">
        <v>107</v>
      </c>
      <c r="T238" s="236" t="s">
        <v>107</v>
      </c>
      <c r="U238" s="221">
        <v>7.9000000000000001E-2</v>
      </c>
      <c r="V238" s="221">
        <f>ROUND(E238*U238,2)</f>
        <v>1.7</v>
      </c>
      <c r="W238" s="221"/>
      <c r="X238" s="221" t="s">
        <v>153</v>
      </c>
      <c r="Y238" s="211"/>
      <c r="Z238" s="211"/>
      <c r="AA238" s="211"/>
      <c r="AB238" s="211"/>
      <c r="AC238" s="211"/>
      <c r="AD238" s="211"/>
      <c r="AE238" s="211"/>
      <c r="AF238" s="211"/>
      <c r="AG238" s="211" t="s">
        <v>154</v>
      </c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>
      <c r="A239" s="218"/>
      <c r="B239" s="219"/>
      <c r="C239" s="254" t="s">
        <v>325</v>
      </c>
      <c r="D239" s="252"/>
      <c r="E239" s="252"/>
      <c r="F239" s="252"/>
      <c r="G239" s="252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11"/>
      <c r="Z239" s="211"/>
      <c r="AA239" s="211"/>
      <c r="AB239" s="211"/>
      <c r="AC239" s="211"/>
      <c r="AD239" s="211"/>
      <c r="AE239" s="211"/>
      <c r="AF239" s="211"/>
      <c r="AG239" s="211" t="s">
        <v>156</v>
      </c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>
      <c r="A240" s="218"/>
      <c r="B240" s="219"/>
      <c r="C240" s="245"/>
      <c r="D240" s="240"/>
      <c r="E240" s="240"/>
      <c r="F240" s="240"/>
      <c r="G240" s="240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11"/>
      <c r="Z240" s="211"/>
      <c r="AA240" s="211"/>
      <c r="AB240" s="211"/>
      <c r="AC240" s="211"/>
      <c r="AD240" s="211"/>
      <c r="AE240" s="211"/>
      <c r="AF240" s="211"/>
      <c r="AG240" s="211" t="s">
        <v>113</v>
      </c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>
      <c r="A241" s="230">
        <v>47</v>
      </c>
      <c r="B241" s="231" t="s">
        <v>326</v>
      </c>
      <c r="C241" s="242" t="s">
        <v>327</v>
      </c>
      <c r="D241" s="232" t="s">
        <v>304</v>
      </c>
      <c r="E241" s="233">
        <v>82</v>
      </c>
      <c r="F241" s="234"/>
      <c r="G241" s="235">
        <f>ROUND(E241*F241,2)</f>
        <v>0</v>
      </c>
      <c r="H241" s="234"/>
      <c r="I241" s="235">
        <f>ROUND(E241*H241,2)</f>
        <v>0</v>
      </c>
      <c r="J241" s="234"/>
      <c r="K241" s="235">
        <f>ROUND(E241*J241,2)</f>
        <v>0</v>
      </c>
      <c r="L241" s="235">
        <v>21</v>
      </c>
      <c r="M241" s="235">
        <f>G241*(1+L241/100)</f>
        <v>0</v>
      </c>
      <c r="N241" s="233">
        <v>0</v>
      </c>
      <c r="O241" s="233">
        <f>ROUND(E241*N241,2)</f>
        <v>0</v>
      </c>
      <c r="P241" s="233">
        <v>0</v>
      </c>
      <c r="Q241" s="233">
        <f>ROUND(E241*P241,2)</f>
        <v>0</v>
      </c>
      <c r="R241" s="235" t="s">
        <v>263</v>
      </c>
      <c r="S241" s="235" t="s">
        <v>107</v>
      </c>
      <c r="T241" s="236" t="s">
        <v>107</v>
      </c>
      <c r="U241" s="221">
        <v>0.79</v>
      </c>
      <c r="V241" s="221">
        <f>ROUND(E241*U241,2)</f>
        <v>64.78</v>
      </c>
      <c r="W241" s="221"/>
      <c r="X241" s="221" t="s">
        <v>153</v>
      </c>
      <c r="Y241" s="211"/>
      <c r="Z241" s="211"/>
      <c r="AA241" s="211"/>
      <c r="AB241" s="211"/>
      <c r="AC241" s="211"/>
      <c r="AD241" s="211"/>
      <c r="AE241" s="211"/>
      <c r="AF241" s="211"/>
      <c r="AG241" s="211" t="s">
        <v>187</v>
      </c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>
      <c r="A242" s="218"/>
      <c r="B242" s="219"/>
      <c r="C242" s="254" t="s">
        <v>328</v>
      </c>
      <c r="D242" s="252"/>
      <c r="E242" s="252"/>
      <c r="F242" s="252"/>
      <c r="G242" s="252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11"/>
      <c r="Z242" s="211"/>
      <c r="AA242" s="211"/>
      <c r="AB242" s="211"/>
      <c r="AC242" s="211"/>
      <c r="AD242" s="211"/>
      <c r="AE242" s="211"/>
      <c r="AF242" s="211"/>
      <c r="AG242" s="211" t="s">
        <v>156</v>
      </c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>
      <c r="A243" s="218"/>
      <c r="B243" s="219"/>
      <c r="C243" s="255" t="s">
        <v>329</v>
      </c>
      <c r="D243" s="250"/>
      <c r="E243" s="251">
        <v>39</v>
      </c>
      <c r="F243" s="221"/>
      <c r="G243" s="221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11"/>
      <c r="Z243" s="211"/>
      <c r="AA243" s="211"/>
      <c r="AB243" s="211"/>
      <c r="AC243" s="211"/>
      <c r="AD243" s="211"/>
      <c r="AE243" s="211"/>
      <c r="AF243" s="211"/>
      <c r="AG243" s="211" t="s">
        <v>158</v>
      </c>
      <c r="AH243" s="211">
        <v>0</v>
      </c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>
      <c r="A244" s="218"/>
      <c r="B244" s="219"/>
      <c r="C244" s="255" t="s">
        <v>330</v>
      </c>
      <c r="D244" s="250"/>
      <c r="E244" s="251">
        <v>43</v>
      </c>
      <c r="F244" s="221"/>
      <c r="G244" s="221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11"/>
      <c r="Z244" s="211"/>
      <c r="AA244" s="211"/>
      <c r="AB244" s="211"/>
      <c r="AC244" s="211"/>
      <c r="AD244" s="211"/>
      <c r="AE244" s="211"/>
      <c r="AF244" s="211"/>
      <c r="AG244" s="211" t="s">
        <v>158</v>
      </c>
      <c r="AH244" s="211">
        <v>0</v>
      </c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>
      <c r="A245" s="218"/>
      <c r="B245" s="219"/>
      <c r="C245" s="245"/>
      <c r="D245" s="240"/>
      <c r="E245" s="240"/>
      <c r="F245" s="240"/>
      <c r="G245" s="240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11"/>
      <c r="Z245" s="211"/>
      <c r="AA245" s="211"/>
      <c r="AB245" s="211"/>
      <c r="AC245" s="211"/>
      <c r="AD245" s="211"/>
      <c r="AE245" s="211"/>
      <c r="AF245" s="211"/>
      <c r="AG245" s="211" t="s">
        <v>113</v>
      </c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ht="22.5" outlineLevel="1">
      <c r="A246" s="230">
        <v>48</v>
      </c>
      <c r="B246" s="231" t="s">
        <v>331</v>
      </c>
      <c r="C246" s="242" t="s">
        <v>332</v>
      </c>
      <c r="D246" s="232" t="s">
        <v>304</v>
      </c>
      <c r="E246" s="233">
        <v>3</v>
      </c>
      <c r="F246" s="234"/>
      <c r="G246" s="235">
        <f>ROUND(E246*F246,2)</f>
        <v>0</v>
      </c>
      <c r="H246" s="234"/>
      <c r="I246" s="235">
        <f>ROUND(E246*H246,2)</f>
        <v>0</v>
      </c>
      <c r="J246" s="234"/>
      <c r="K246" s="235">
        <f>ROUND(E246*J246,2)</f>
        <v>0</v>
      </c>
      <c r="L246" s="235">
        <v>21</v>
      </c>
      <c r="M246" s="235">
        <f>G246*(1+L246/100)</f>
        <v>0</v>
      </c>
      <c r="N246" s="233">
        <v>0.34089999999999998</v>
      </c>
      <c r="O246" s="233">
        <f>ROUND(E246*N246,2)</f>
        <v>1.02</v>
      </c>
      <c r="P246" s="233">
        <v>0</v>
      </c>
      <c r="Q246" s="233">
        <f>ROUND(E246*P246,2)</f>
        <v>0</v>
      </c>
      <c r="R246" s="235" t="s">
        <v>263</v>
      </c>
      <c r="S246" s="235" t="s">
        <v>107</v>
      </c>
      <c r="T246" s="236" t="s">
        <v>107</v>
      </c>
      <c r="U246" s="221">
        <v>4.1980000000000004</v>
      </c>
      <c r="V246" s="221">
        <f>ROUND(E246*U246,2)</f>
        <v>12.59</v>
      </c>
      <c r="W246" s="221"/>
      <c r="X246" s="221" t="s">
        <v>153</v>
      </c>
      <c r="Y246" s="211"/>
      <c r="Z246" s="211"/>
      <c r="AA246" s="211"/>
      <c r="AB246" s="211"/>
      <c r="AC246" s="211"/>
      <c r="AD246" s="211"/>
      <c r="AE246" s="211"/>
      <c r="AF246" s="211"/>
      <c r="AG246" s="211" t="s">
        <v>187</v>
      </c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>
      <c r="A247" s="218"/>
      <c r="B247" s="219"/>
      <c r="C247" s="254" t="s">
        <v>333</v>
      </c>
      <c r="D247" s="252"/>
      <c r="E247" s="252"/>
      <c r="F247" s="252"/>
      <c r="G247" s="252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11"/>
      <c r="Z247" s="211"/>
      <c r="AA247" s="211"/>
      <c r="AB247" s="211"/>
      <c r="AC247" s="211"/>
      <c r="AD247" s="211"/>
      <c r="AE247" s="211"/>
      <c r="AF247" s="211"/>
      <c r="AG247" s="211" t="s">
        <v>156</v>
      </c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>
      <c r="A248" s="218"/>
      <c r="B248" s="219"/>
      <c r="C248" s="245"/>
      <c r="D248" s="240"/>
      <c r="E248" s="240"/>
      <c r="F248" s="240"/>
      <c r="G248" s="240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11"/>
      <c r="Z248" s="211"/>
      <c r="AA248" s="211"/>
      <c r="AB248" s="211"/>
      <c r="AC248" s="211"/>
      <c r="AD248" s="211"/>
      <c r="AE248" s="211"/>
      <c r="AF248" s="211"/>
      <c r="AG248" s="211" t="s">
        <v>113</v>
      </c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>
      <c r="A249" s="230">
        <v>49</v>
      </c>
      <c r="B249" s="231" t="s">
        <v>334</v>
      </c>
      <c r="C249" s="242" t="s">
        <v>335</v>
      </c>
      <c r="D249" s="232" t="s">
        <v>304</v>
      </c>
      <c r="E249" s="233">
        <v>43</v>
      </c>
      <c r="F249" s="234"/>
      <c r="G249" s="235">
        <f>ROUND(E249*F249,2)</f>
        <v>0</v>
      </c>
      <c r="H249" s="234"/>
      <c r="I249" s="235">
        <f>ROUND(E249*H249,2)</f>
        <v>0</v>
      </c>
      <c r="J249" s="234"/>
      <c r="K249" s="235">
        <f>ROUND(E249*J249,2)</f>
        <v>0</v>
      </c>
      <c r="L249" s="235">
        <v>21</v>
      </c>
      <c r="M249" s="235">
        <f>G249*(1+L249/100)</f>
        <v>0</v>
      </c>
      <c r="N249" s="233">
        <v>7.0200000000000002E-3</v>
      </c>
      <c r="O249" s="233">
        <f>ROUND(E249*N249,2)</f>
        <v>0.3</v>
      </c>
      <c r="P249" s="233">
        <v>0</v>
      </c>
      <c r="Q249" s="233">
        <f>ROUND(E249*P249,2)</f>
        <v>0</v>
      </c>
      <c r="R249" s="235" t="s">
        <v>263</v>
      </c>
      <c r="S249" s="235" t="s">
        <v>107</v>
      </c>
      <c r="T249" s="236" t="s">
        <v>107</v>
      </c>
      <c r="U249" s="221">
        <v>1.694</v>
      </c>
      <c r="V249" s="221">
        <f>ROUND(E249*U249,2)</f>
        <v>72.84</v>
      </c>
      <c r="W249" s="221"/>
      <c r="X249" s="221" t="s">
        <v>153</v>
      </c>
      <c r="Y249" s="211"/>
      <c r="Z249" s="211"/>
      <c r="AA249" s="211"/>
      <c r="AB249" s="211"/>
      <c r="AC249" s="211"/>
      <c r="AD249" s="211"/>
      <c r="AE249" s="211"/>
      <c r="AF249" s="211"/>
      <c r="AG249" s="211" t="s">
        <v>187</v>
      </c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>
      <c r="A250" s="218"/>
      <c r="B250" s="219"/>
      <c r="C250" s="255" t="s">
        <v>336</v>
      </c>
      <c r="D250" s="250"/>
      <c r="E250" s="251"/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11"/>
      <c r="Z250" s="211"/>
      <c r="AA250" s="211"/>
      <c r="AB250" s="211"/>
      <c r="AC250" s="211"/>
      <c r="AD250" s="211"/>
      <c r="AE250" s="211"/>
      <c r="AF250" s="211"/>
      <c r="AG250" s="211" t="s">
        <v>158</v>
      </c>
      <c r="AH250" s="211">
        <v>0</v>
      </c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>
      <c r="A251" s="218"/>
      <c r="B251" s="219"/>
      <c r="C251" s="255" t="s">
        <v>337</v>
      </c>
      <c r="D251" s="250"/>
      <c r="E251" s="251">
        <v>8</v>
      </c>
      <c r="F251" s="221"/>
      <c r="G251" s="221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11"/>
      <c r="Z251" s="211"/>
      <c r="AA251" s="211"/>
      <c r="AB251" s="211"/>
      <c r="AC251" s="211"/>
      <c r="AD251" s="211"/>
      <c r="AE251" s="211"/>
      <c r="AF251" s="211"/>
      <c r="AG251" s="211" t="s">
        <v>158</v>
      </c>
      <c r="AH251" s="211">
        <v>0</v>
      </c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>
      <c r="A252" s="218"/>
      <c r="B252" s="219"/>
      <c r="C252" s="255" t="s">
        <v>338</v>
      </c>
      <c r="D252" s="250"/>
      <c r="E252" s="251">
        <v>35</v>
      </c>
      <c r="F252" s="221"/>
      <c r="G252" s="221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11"/>
      <c r="Z252" s="211"/>
      <c r="AA252" s="211"/>
      <c r="AB252" s="211"/>
      <c r="AC252" s="211"/>
      <c r="AD252" s="211"/>
      <c r="AE252" s="211"/>
      <c r="AF252" s="211"/>
      <c r="AG252" s="211" t="s">
        <v>158</v>
      </c>
      <c r="AH252" s="211">
        <v>0</v>
      </c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>
      <c r="A253" s="218"/>
      <c r="B253" s="219"/>
      <c r="C253" s="245"/>
      <c r="D253" s="240"/>
      <c r="E253" s="240"/>
      <c r="F253" s="240"/>
      <c r="G253" s="240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11"/>
      <c r="Z253" s="211"/>
      <c r="AA253" s="211"/>
      <c r="AB253" s="211"/>
      <c r="AC253" s="211"/>
      <c r="AD253" s="211"/>
      <c r="AE253" s="211"/>
      <c r="AF253" s="211"/>
      <c r="AG253" s="211" t="s">
        <v>113</v>
      </c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>
      <c r="A254" s="230">
        <v>50</v>
      </c>
      <c r="B254" s="231" t="s">
        <v>339</v>
      </c>
      <c r="C254" s="242" t="s">
        <v>340</v>
      </c>
      <c r="D254" s="232" t="s">
        <v>304</v>
      </c>
      <c r="E254" s="233">
        <v>42</v>
      </c>
      <c r="F254" s="234"/>
      <c r="G254" s="235">
        <f>ROUND(E254*F254,2)</f>
        <v>0</v>
      </c>
      <c r="H254" s="234"/>
      <c r="I254" s="235">
        <f>ROUND(E254*H254,2)</f>
        <v>0</v>
      </c>
      <c r="J254" s="234"/>
      <c r="K254" s="235">
        <f>ROUND(E254*J254,2)</f>
        <v>0</v>
      </c>
      <c r="L254" s="235">
        <v>21</v>
      </c>
      <c r="M254" s="235">
        <f>G254*(1+L254/100)</f>
        <v>0</v>
      </c>
      <c r="N254" s="233">
        <v>9.3600000000000003E-3</v>
      </c>
      <c r="O254" s="233">
        <f>ROUND(E254*N254,2)</f>
        <v>0.39</v>
      </c>
      <c r="P254" s="233">
        <v>0</v>
      </c>
      <c r="Q254" s="233">
        <f>ROUND(E254*P254,2)</f>
        <v>0</v>
      </c>
      <c r="R254" s="235" t="s">
        <v>263</v>
      </c>
      <c r="S254" s="235" t="s">
        <v>107</v>
      </c>
      <c r="T254" s="236" t="s">
        <v>107</v>
      </c>
      <c r="U254" s="221">
        <v>1.31</v>
      </c>
      <c r="V254" s="221">
        <f>ROUND(E254*U254,2)</f>
        <v>55.02</v>
      </c>
      <c r="W254" s="221"/>
      <c r="X254" s="221" t="s">
        <v>153</v>
      </c>
      <c r="Y254" s="211"/>
      <c r="Z254" s="211"/>
      <c r="AA254" s="211"/>
      <c r="AB254" s="211"/>
      <c r="AC254" s="211"/>
      <c r="AD254" s="211"/>
      <c r="AE254" s="211"/>
      <c r="AF254" s="211"/>
      <c r="AG254" s="211" t="s">
        <v>187</v>
      </c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>
      <c r="A255" s="218"/>
      <c r="B255" s="219"/>
      <c r="C255" s="254" t="s">
        <v>341</v>
      </c>
      <c r="D255" s="252"/>
      <c r="E255" s="252"/>
      <c r="F255" s="252"/>
      <c r="G255" s="252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11"/>
      <c r="Z255" s="211"/>
      <c r="AA255" s="211"/>
      <c r="AB255" s="211"/>
      <c r="AC255" s="211"/>
      <c r="AD255" s="211"/>
      <c r="AE255" s="211"/>
      <c r="AF255" s="211"/>
      <c r="AG255" s="211" t="s">
        <v>156</v>
      </c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>
      <c r="A256" s="218"/>
      <c r="B256" s="219"/>
      <c r="C256" s="255" t="s">
        <v>342</v>
      </c>
      <c r="D256" s="250"/>
      <c r="E256" s="251">
        <v>42</v>
      </c>
      <c r="F256" s="221"/>
      <c r="G256" s="221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11"/>
      <c r="Z256" s="211"/>
      <c r="AA256" s="211"/>
      <c r="AB256" s="211"/>
      <c r="AC256" s="211"/>
      <c r="AD256" s="211"/>
      <c r="AE256" s="211"/>
      <c r="AF256" s="211"/>
      <c r="AG256" s="211" t="s">
        <v>158</v>
      </c>
      <c r="AH256" s="211">
        <v>0</v>
      </c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>
      <c r="A257" s="218"/>
      <c r="B257" s="219"/>
      <c r="C257" s="245"/>
      <c r="D257" s="240"/>
      <c r="E257" s="240"/>
      <c r="F257" s="240"/>
      <c r="G257" s="240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11"/>
      <c r="Z257" s="211"/>
      <c r="AA257" s="211"/>
      <c r="AB257" s="211"/>
      <c r="AC257" s="211"/>
      <c r="AD257" s="211"/>
      <c r="AE257" s="211"/>
      <c r="AF257" s="211"/>
      <c r="AG257" s="211" t="s">
        <v>113</v>
      </c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>
      <c r="A258" s="230">
        <v>51</v>
      </c>
      <c r="B258" s="231" t="s">
        <v>343</v>
      </c>
      <c r="C258" s="242" t="s">
        <v>344</v>
      </c>
      <c r="D258" s="232" t="s">
        <v>304</v>
      </c>
      <c r="E258" s="233">
        <v>41</v>
      </c>
      <c r="F258" s="234"/>
      <c r="G258" s="235">
        <f>ROUND(E258*F258,2)</f>
        <v>0</v>
      </c>
      <c r="H258" s="234"/>
      <c r="I258" s="235">
        <f>ROUND(E258*H258,2)</f>
        <v>0</v>
      </c>
      <c r="J258" s="234"/>
      <c r="K258" s="235">
        <f>ROUND(E258*J258,2)</f>
        <v>0</v>
      </c>
      <c r="L258" s="235">
        <v>21</v>
      </c>
      <c r="M258" s="235">
        <f>G258*(1+L258/100)</f>
        <v>0</v>
      </c>
      <c r="N258" s="233">
        <v>6.3829999999999998E-2</v>
      </c>
      <c r="O258" s="233">
        <f>ROUND(E258*N258,2)</f>
        <v>2.62</v>
      </c>
      <c r="P258" s="233">
        <v>0</v>
      </c>
      <c r="Q258" s="233">
        <f>ROUND(E258*P258,2)</f>
        <v>0</v>
      </c>
      <c r="R258" s="235" t="s">
        <v>263</v>
      </c>
      <c r="S258" s="235" t="s">
        <v>107</v>
      </c>
      <c r="T258" s="236" t="s">
        <v>107</v>
      </c>
      <c r="U258" s="221">
        <v>0.77200000000000002</v>
      </c>
      <c r="V258" s="221">
        <f>ROUND(E258*U258,2)</f>
        <v>31.65</v>
      </c>
      <c r="W258" s="221"/>
      <c r="X258" s="221" t="s">
        <v>153</v>
      </c>
      <c r="Y258" s="211"/>
      <c r="Z258" s="211"/>
      <c r="AA258" s="211"/>
      <c r="AB258" s="211"/>
      <c r="AC258" s="211"/>
      <c r="AD258" s="211"/>
      <c r="AE258" s="211"/>
      <c r="AF258" s="211"/>
      <c r="AG258" s="211" t="s">
        <v>154</v>
      </c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>
      <c r="A259" s="218"/>
      <c r="B259" s="219"/>
      <c r="C259" s="254" t="s">
        <v>345</v>
      </c>
      <c r="D259" s="252"/>
      <c r="E259" s="252"/>
      <c r="F259" s="252"/>
      <c r="G259" s="252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11"/>
      <c r="Z259" s="211"/>
      <c r="AA259" s="211"/>
      <c r="AB259" s="211"/>
      <c r="AC259" s="211"/>
      <c r="AD259" s="211"/>
      <c r="AE259" s="211"/>
      <c r="AF259" s="211"/>
      <c r="AG259" s="211" t="s">
        <v>156</v>
      </c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>
      <c r="A260" s="218"/>
      <c r="B260" s="219"/>
      <c r="C260" s="245"/>
      <c r="D260" s="240"/>
      <c r="E260" s="240"/>
      <c r="F260" s="240"/>
      <c r="G260" s="240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11"/>
      <c r="Z260" s="211"/>
      <c r="AA260" s="211"/>
      <c r="AB260" s="211"/>
      <c r="AC260" s="211"/>
      <c r="AD260" s="211"/>
      <c r="AE260" s="211"/>
      <c r="AF260" s="211"/>
      <c r="AG260" s="211" t="s">
        <v>113</v>
      </c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>
      <c r="A261" s="230">
        <v>52</v>
      </c>
      <c r="B261" s="231" t="s">
        <v>346</v>
      </c>
      <c r="C261" s="242" t="s">
        <v>347</v>
      </c>
      <c r="D261" s="232" t="s">
        <v>304</v>
      </c>
      <c r="E261" s="233">
        <v>6</v>
      </c>
      <c r="F261" s="234"/>
      <c r="G261" s="235">
        <f>ROUND(E261*F261,2)</f>
        <v>0</v>
      </c>
      <c r="H261" s="234"/>
      <c r="I261" s="235">
        <f>ROUND(E261*H261,2)</f>
        <v>0</v>
      </c>
      <c r="J261" s="234"/>
      <c r="K261" s="235">
        <f>ROUND(E261*J261,2)</f>
        <v>0</v>
      </c>
      <c r="L261" s="235">
        <v>21</v>
      </c>
      <c r="M261" s="235">
        <f>G261*(1+L261/100)</f>
        <v>0</v>
      </c>
      <c r="N261" s="233">
        <v>1.7000000000000001E-4</v>
      </c>
      <c r="O261" s="233">
        <f>ROUND(E261*N261,2)</f>
        <v>0</v>
      </c>
      <c r="P261" s="233">
        <v>0</v>
      </c>
      <c r="Q261" s="233">
        <f>ROUND(E261*P261,2)</f>
        <v>0</v>
      </c>
      <c r="R261" s="235"/>
      <c r="S261" s="235" t="s">
        <v>198</v>
      </c>
      <c r="T261" s="236" t="s">
        <v>107</v>
      </c>
      <c r="U261" s="221">
        <v>1.69</v>
      </c>
      <c r="V261" s="221">
        <f>ROUND(E261*U261,2)</f>
        <v>10.14</v>
      </c>
      <c r="W261" s="221"/>
      <c r="X261" s="221" t="s">
        <v>153</v>
      </c>
      <c r="Y261" s="211"/>
      <c r="Z261" s="211"/>
      <c r="AA261" s="211"/>
      <c r="AB261" s="211"/>
      <c r="AC261" s="211"/>
      <c r="AD261" s="211"/>
      <c r="AE261" s="211"/>
      <c r="AF261" s="211"/>
      <c r="AG261" s="211" t="s">
        <v>187</v>
      </c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>
      <c r="A262" s="218"/>
      <c r="B262" s="219"/>
      <c r="C262" s="256"/>
      <c r="D262" s="253"/>
      <c r="E262" s="253"/>
      <c r="F262" s="253"/>
      <c r="G262" s="253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11"/>
      <c r="Z262" s="211"/>
      <c r="AA262" s="211"/>
      <c r="AB262" s="211"/>
      <c r="AC262" s="211"/>
      <c r="AD262" s="211"/>
      <c r="AE262" s="211"/>
      <c r="AF262" s="211"/>
      <c r="AG262" s="211" t="s">
        <v>113</v>
      </c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>
      <c r="A263" s="230">
        <v>53</v>
      </c>
      <c r="B263" s="231" t="s">
        <v>348</v>
      </c>
      <c r="C263" s="242" t="s">
        <v>349</v>
      </c>
      <c r="D263" s="232" t="s">
        <v>350</v>
      </c>
      <c r="E263" s="233">
        <v>1</v>
      </c>
      <c r="F263" s="234"/>
      <c r="G263" s="235">
        <f>ROUND(E263*F263,2)</f>
        <v>0</v>
      </c>
      <c r="H263" s="234"/>
      <c r="I263" s="235">
        <f>ROUND(E263*H263,2)</f>
        <v>0</v>
      </c>
      <c r="J263" s="234"/>
      <c r="K263" s="235">
        <f>ROUND(E263*J263,2)</f>
        <v>0</v>
      </c>
      <c r="L263" s="235">
        <v>21</v>
      </c>
      <c r="M263" s="235">
        <f>G263*(1+L263/100)</f>
        <v>0</v>
      </c>
      <c r="N263" s="233">
        <v>0</v>
      </c>
      <c r="O263" s="233">
        <f>ROUND(E263*N263,2)</f>
        <v>0</v>
      </c>
      <c r="P263" s="233">
        <v>0</v>
      </c>
      <c r="Q263" s="233">
        <f>ROUND(E263*P263,2)</f>
        <v>0</v>
      </c>
      <c r="R263" s="235"/>
      <c r="S263" s="235" t="s">
        <v>198</v>
      </c>
      <c r="T263" s="236" t="s">
        <v>108</v>
      </c>
      <c r="U263" s="221">
        <v>0</v>
      </c>
      <c r="V263" s="221">
        <f>ROUND(E263*U263,2)</f>
        <v>0</v>
      </c>
      <c r="W263" s="221"/>
      <c r="X263" s="221" t="s">
        <v>153</v>
      </c>
      <c r="Y263" s="211"/>
      <c r="Z263" s="211"/>
      <c r="AA263" s="211"/>
      <c r="AB263" s="211"/>
      <c r="AC263" s="211"/>
      <c r="AD263" s="211"/>
      <c r="AE263" s="211"/>
      <c r="AF263" s="211"/>
      <c r="AG263" s="211" t="s">
        <v>187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>
      <c r="A264" s="218"/>
      <c r="B264" s="219"/>
      <c r="C264" s="243" t="s">
        <v>351</v>
      </c>
      <c r="D264" s="237"/>
      <c r="E264" s="237"/>
      <c r="F264" s="237"/>
      <c r="G264" s="237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11"/>
      <c r="Z264" s="211"/>
      <c r="AA264" s="211"/>
      <c r="AB264" s="211"/>
      <c r="AC264" s="211"/>
      <c r="AD264" s="211"/>
      <c r="AE264" s="211"/>
      <c r="AF264" s="211"/>
      <c r="AG264" s="211" t="s">
        <v>111</v>
      </c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>
      <c r="A265" s="218"/>
      <c r="B265" s="219"/>
      <c r="C265" s="245"/>
      <c r="D265" s="240"/>
      <c r="E265" s="240"/>
      <c r="F265" s="240"/>
      <c r="G265" s="240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11"/>
      <c r="Z265" s="211"/>
      <c r="AA265" s="211"/>
      <c r="AB265" s="211"/>
      <c r="AC265" s="211"/>
      <c r="AD265" s="211"/>
      <c r="AE265" s="211"/>
      <c r="AF265" s="211"/>
      <c r="AG265" s="211" t="s">
        <v>113</v>
      </c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ht="22.5" outlineLevel="1">
      <c r="A266" s="230">
        <v>54</v>
      </c>
      <c r="B266" s="231" t="s">
        <v>352</v>
      </c>
      <c r="C266" s="242" t="s">
        <v>353</v>
      </c>
      <c r="D266" s="232" t="s">
        <v>304</v>
      </c>
      <c r="E266" s="233">
        <v>22.145</v>
      </c>
      <c r="F266" s="234"/>
      <c r="G266" s="235">
        <f>ROUND(E266*F266,2)</f>
        <v>0</v>
      </c>
      <c r="H266" s="234"/>
      <c r="I266" s="235">
        <f>ROUND(E266*H266,2)</f>
        <v>0</v>
      </c>
      <c r="J266" s="234"/>
      <c r="K266" s="235">
        <f>ROUND(E266*J266,2)</f>
        <v>0</v>
      </c>
      <c r="L266" s="235">
        <v>21</v>
      </c>
      <c r="M266" s="235">
        <f>G266*(1+L266/100)</f>
        <v>0</v>
      </c>
      <c r="N266" s="233">
        <v>2.8999999999999998E-3</v>
      </c>
      <c r="O266" s="233">
        <f>ROUND(E266*N266,2)</f>
        <v>0.06</v>
      </c>
      <c r="P266" s="233">
        <v>0</v>
      </c>
      <c r="Q266" s="233">
        <f>ROUND(E266*P266,2)</f>
        <v>0</v>
      </c>
      <c r="R266" s="235" t="s">
        <v>208</v>
      </c>
      <c r="S266" s="235" t="s">
        <v>107</v>
      </c>
      <c r="T266" s="236" t="s">
        <v>107</v>
      </c>
      <c r="U266" s="221">
        <v>0</v>
      </c>
      <c r="V266" s="221">
        <f>ROUND(E266*U266,2)</f>
        <v>0</v>
      </c>
      <c r="W266" s="221"/>
      <c r="X266" s="221" t="s">
        <v>209</v>
      </c>
      <c r="Y266" s="211"/>
      <c r="Z266" s="211"/>
      <c r="AA266" s="211"/>
      <c r="AB266" s="211"/>
      <c r="AC266" s="211"/>
      <c r="AD266" s="211"/>
      <c r="AE266" s="211"/>
      <c r="AF266" s="211"/>
      <c r="AG266" s="211" t="s">
        <v>354</v>
      </c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>
      <c r="A267" s="218"/>
      <c r="B267" s="219"/>
      <c r="C267" s="255" t="s">
        <v>355</v>
      </c>
      <c r="D267" s="250"/>
      <c r="E267" s="251">
        <v>22.145</v>
      </c>
      <c r="F267" s="221"/>
      <c r="G267" s="221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11"/>
      <c r="Z267" s="211"/>
      <c r="AA267" s="211"/>
      <c r="AB267" s="211"/>
      <c r="AC267" s="211"/>
      <c r="AD267" s="211"/>
      <c r="AE267" s="211"/>
      <c r="AF267" s="211"/>
      <c r="AG267" s="211" t="s">
        <v>158</v>
      </c>
      <c r="AH267" s="211">
        <v>0</v>
      </c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>
      <c r="A268" s="218"/>
      <c r="B268" s="219"/>
      <c r="C268" s="245"/>
      <c r="D268" s="240"/>
      <c r="E268" s="240"/>
      <c r="F268" s="240"/>
      <c r="G268" s="240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11"/>
      <c r="Z268" s="211"/>
      <c r="AA268" s="211"/>
      <c r="AB268" s="211"/>
      <c r="AC268" s="211"/>
      <c r="AD268" s="211"/>
      <c r="AE268" s="211"/>
      <c r="AF268" s="211"/>
      <c r="AG268" s="211" t="s">
        <v>113</v>
      </c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>
      <c r="A269" s="230">
        <v>55</v>
      </c>
      <c r="B269" s="231" t="s">
        <v>356</v>
      </c>
      <c r="C269" s="242" t="s">
        <v>357</v>
      </c>
      <c r="D269" s="232" t="s">
        <v>304</v>
      </c>
      <c r="E269" s="233">
        <v>6</v>
      </c>
      <c r="F269" s="234"/>
      <c r="G269" s="235">
        <f>ROUND(E269*F269,2)</f>
        <v>0</v>
      </c>
      <c r="H269" s="234"/>
      <c r="I269" s="235">
        <f>ROUND(E269*H269,2)</f>
        <v>0</v>
      </c>
      <c r="J269" s="234"/>
      <c r="K269" s="235">
        <f>ROUND(E269*J269,2)</f>
        <v>0</v>
      </c>
      <c r="L269" s="235">
        <v>21</v>
      </c>
      <c r="M269" s="235">
        <f>G269*(1+L269/100)</f>
        <v>0</v>
      </c>
      <c r="N269" s="233">
        <v>2.3999999999999998E-3</v>
      </c>
      <c r="O269" s="233">
        <f>ROUND(E269*N269,2)</f>
        <v>0.01</v>
      </c>
      <c r="P269" s="233">
        <v>0</v>
      </c>
      <c r="Q269" s="233">
        <f>ROUND(E269*P269,2)</f>
        <v>0</v>
      </c>
      <c r="R269" s="235" t="s">
        <v>208</v>
      </c>
      <c r="S269" s="235" t="s">
        <v>107</v>
      </c>
      <c r="T269" s="236" t="s">
        <v>107</v>
      </c>
      <c r="U269" s="221">
        <v>0</v>
      </c>
      <c r="V269" s="221">
        <f>ROUND(E269*U269,2)</f>
        <v>0</v>
      </c>
      <c r="W269" s="221"/>
      <c r="X269" s="221" t="s">
        <v>209</v>
      </c>
      <c r="Y269" s="211"/>
      <c r="Z269" s="211"/>
      <c r="AA269" s="211"/>
      <c r="AB269" s="211"/>
      <c r="AC269" s="211"/>
      <c r="AD269" s="211"/>
      <c r="AE269" s="211"/>
      <c r="AF269" s="211"/>
      <c r="AG269" s="211" t="s">
        <v>354</v>
      </c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>
      <c r="A270" s="218"/>
      <c r="B270" s="219"/>
      <c r="C270" s="256"/>
      <c r="D270" s="253"/>
      <c r="E270" s="253"/>
      <c r="F270" s="253"/>
      <c r="G270" s="253"/>
      <c r="H270" s="221"/>
      <c r="I270" s="221"/>
      <c r="J270" s="221"/>
      <c r="K270" s="221"/>
      <c r="L270" s="221"/>
      <c r="M270" s="221"/>
      <c r="N270" s="220"/>
      <c r="O270" s="220"/>
      <c r="P270" s="220"/>
      <c r="Q270" s="220"/>
      <c r="R270" s="221"/>
      <c r="S270" s="221"/>
      <c r="T270" s="221"/>
      <c r="U270" s="221"/>
      <c r="V270" s="221"/>
      <c r="W270" s="221"/>
      <c r="X270" s="221"/>
      <c r="Y270" s="211"/>
      <c r="Z270" s="211"/>
      <c r="AA270" s="211"/>
      <c r="AB270" s="211"/>
      <c r="AC270" s="211"/>
      <c r="AD270" s="211"/>
      <c r="AE270" s="211"/>
      <c r="AF270" s="211"/>
      <c r="AG270" s="211" t="s">
        <v>113</v>
      </c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ht="22.5" outlineLevel="1">
      <c r="A271" s="230">
        <v>56</v>
      </c>
      <c r="B271" s="231" t="s">
        <v>358</v>
      </c>
      <c r="C271" s="242" t="s">
        <v>359</v>
      </c>
      <c r="D271" s="232" t="s">
        <v>304</v>
      </c>
      <c r="E271" s="233">
        <v>41</v>
      </c>
      <c r="F271" s="234"/>
      <c r="G271" s="235">
        <f>ROUND(E271*F271,2)</f>
        <v>0</v>
      </c>
      <c r="H271" s="234"/>
      <c r="I271" s="235">
        <f>ROUND(E271*H271,2)</f>
        <v>0</v>
      </c>
      <c r="J271" s="234"/>
      <c r="K271" s="235">
        <f>ROUND(E271*J271,2)</f>
        <v>0</v>
      </c>
      <c r="L271" s="235">
        <v>21</v>
      </c>
      <c r="M271" s="235">
        <f>G271*(1+L271/100)</f>
        <v>0</v>
      </c>
      <c r="N271" s="233">
        <v>6.4999999999999997E-3</v>
      </c>
      <c r="O271" s="233">
        <f>ROUND(E271*N271,2)</f>
        <v>0.27</v>
      </c>
      <c r="P271" s="233">
        <v>0</v>
      </c>
      <c r="Q271" s="233">
        <f>ROUND(E271*P271,2)</f>
        <v>0</v>
      </c>
      <c r="R271" s="235" t="s">
        <v>208</v>
      </c>
      <c r="S271" s="235" t="s">
        <v>107</v>
      </c>
      <c r="T271" s="236" t="s">
        <v>107</v>
      </c>
      <c r="U271" s="221">
        <v>0</v>
      </c>
      <c r="V271" s="221">
        <f>ROUND(E271*U271,2)</f>
        <v>0</v>
      </c>
      <c r="W271" s="221"/>
      <c r="X271" s="221" t="s">
        <v>209</v>
      </c>
      <c r="Y271" s="211"/>
      <c r="Z271" s="211"/>
      <c r="AA271" s="211"/>
      <c r="AB271" s="211"/>
      <c r="AC271" s="211"/>
      <c r="AD271" s="211"/>
      <c r="AE271" s="211"/>
      <c r="AF271" s="211"/>
      <c r="AG271" s="211" t="s">
        <v>360</v>
      </c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>
      <c r="A272" s="218"/>
      <c r="B272" s="219"/>
      <c r="C272" s="256"/>
      <c r="D272" s="253"/>
      <c r="E272" s="253"/>
      <c r="F272" s="253"/>
      <c r="G272" s="253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11"/>
      <c r="Z272" s="211"/>
      <c r="AA272" s="211"/>
      <c r="AB272" s="211"/>
      <c r="AC272" s="211"/>
      <c r="AD272" s="211"/>
      <c r="AE272" s="211"/>
      <c r="AF272" s="211"/>
      <c r="AG272" s="211" t="s">
        <v>113</v>
      </c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>
      <c r="A273" s="230">
        <v>57</v>
      </c>
      <c r="B273" s="231" t="s">
        <v>361</v>
      </c>
      <c r="C273" s="242" t="s">
        <v>362</v>
      </c>
      <c r="D273" s="232" t="s">
        <v>304</v>
      </c>
      <c r="E273" s="233">
        <v>41</v>
      </c>
      <c r="F273" s="234"/>
      <c r="G273" s="235">
        <f>ROUND(E273*F273,2)</f>
        <v>0</v>
      </c>
      <c r="H273" s="234"/>
      <c r="I273" s="235">
        <f>ROUND(E273*H273,2)</f>
        <v>0</v>
      </c>
      <c r="J273" s="234"/>
      <c r="K273" s="235">
        <f>ROUND(E273*J273,2)</f>
        <v>0</v>
      </c>
      <c r="L273" s="235">
        <v>21</v>
      </c>
      <c r="M273" s="235">
        <f>G273*(1+L273/100)</f>
        <v>0</v>
      </c>
      <c r="N273" s="233">
        <v>8.9999999999999998E-4</v>
      </c>
      <c r="O273" s="233">
        <f>ROUND(E273*N273,2)</f>
        <v>0.04</v>
      </c>
      <c r="P273" s="233">
        <v>0</v>
      </c>
      <c r="Q273" s="233">
        <f>ROUND(E273*P273,2)</f>
        <v>0</v>
      </c>
      <c r="R273" s="235" t="s">
        <v>208</v>
      </c>
      <c r="S273" s="235" t="s">
        <v>107</v>
      </c>
      <c r="T273" s="236" t="s">
        <v>107</v>
      </c>
      <c r="U273" s="221">
        <v>0</v>
      </c>
      <c r="V273" s="221">
        <f>ROUND(E273*U273,2)</f>
        <v>0</v>
      </c>
      <c r="W273" s="221"/>
      <c r="X273" s="221" t="s">
        <v>209</v>
      </c>
      <c r="Y273" s="211"/>
      <c r="Z273" s="211"/>
      <c r="AA273" s="211"/>
      <c r="AB273" s="211"/>
      <c r="AC273" s="211"/>
      <c r="AD273" s="211"/>
      <c r="AE273" s="211"/>
      <c r="AF273" s="211"/>
      <c r="AG273" s="211" t="s">
        <v>360</v>
      </c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>
      <c r="A274" s="218"/>
      <c r="B274" s="219"/>
      <c r="C274" s="256"/>
      <c r="D274" s="253"/>
      <c r="E274" s="253"/>
      <c r="F274" s="253"/>
      <c r="G274" s="253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11"/>
      <c r="Z274" s="211"/>
      <c r="AA274" s="211"/>
      <c r="AB274" s="211"/>
      <c r="AC274" s="211"/>
      <c r="AD274" s="211"/>
      <c r="AE274" s="211"/>
      <c r="AF274" s="211"/>
      <c r="AG274" s="211" t="s">
        <v>113</v>
      </c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>
      <c r="A275" s="230">
        <v>58</v>
      </c>
      <c r="B275" s="231" t="s">
        <v>363</v>
      </c>
      <c r="C275" s="242" t="s">
        <v>364</v>
      </c>
      <c r="D275" s="232" t="s">
        <v>304</v>
      </c>
      <c r="E275" s="233">
        <v>8</v>
      </c>
      <c r="F275" s="234"/>
      <c r="G275" s="235">
        <f>ROUND(E275*F275,2)</f>
        <v>0</v>
      </c>
      <c r="H275" s="234"/>
      <c r="I275" s="235">
        <f>ROUND(E275*H275,2)</f>
        <v>0</v>
      </c>
      <c r="J275" s="234"/>
      <c r="K275" s="235">
        <f>ROUND(E275*J275,2)</f>
        <v>0</v>
      </c>
      <c r="L275" s="235">
        <v>21</v>
      </c>
      <c r="M275" s="235">
        <f>G275*(1+L275/100)</f>
        <v>0</v>
      </c>
      <c r="N275" s="233">
        <v>0.16500000000000001</v>
      </c>
      <c r="O275" s="233">
        <f>ROUND(E275*N275,2)</f>
        <v>1.32</v>
      </c>
      <c r="P275" s="233">
        <v>0</v>
      </c>
      <c r="Q275" s="233">
        <f>ROUND(E275*P275,2)</f>
        <v>0</v>
      </c>
      <c r="R275" s="235" t="s">
        <v>208</v>
      </c>
      <c r="S275" s="235" t="s">
        <v>107</v>
      </c>
      <c r="T275" s="236" t="s">
        <v>107</v>
      </c>
      <c r="U275" s="221">
        <v>0</v>
      </c>
      <c r="V275" s="221">
        <f>ROUND(E275*U275,2)</f>
        <v>0</v>
      </c>
      <c r="W275" s="221"/>
      <c r="X275" s="221" t="s">
        <v>209</v>
      </c>
      <c r="Y275" s="211"/>
      <c r="Z275" s="211"/>
      <c r="AA275" s="211"/>
      <c r="AB275" s="211"/>
      <c r="AC275" s="211"/>
      <c r="AD275" s="211"/>
      <c r="AE275" s="211"/>
      <c r="AF275" s="211"/>
      <c r="AG275" s="211" t="s">
        <v>354</v>
      </c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>
      <c r="A276" s="218"/>
      <c r="B276" s="219"/>
      <c r="C276" s="256"/>
      <c r="D276" s="253"/>
      <c r="E276" s="253"/>
      <c r="F276" s="253"/>
      <c r="G276" s="253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11"/>
      <c r="Z276" s="211"/>
      <c r="AA276" s="211"/>
      <c r="AB276" s="211"/>
      <c r="AC276" s="211"/>
      <c r="AD276" s="211"/>
      <c r="AE276" s="211"/>
      <c r="AF276" s="211"/>
      <c r="AG276" s="211" t="s">
        <v>113</v>
      </c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>
      <c r="A277" s="230">
        <v>59</v>
      </c>
      <c r="B277" s="231" t="s">
        <v>365</v>
      </c>
      <c r="C277" s="242" t="s">
        <v>366</v>
      </c>
      <c r="D277" s="232" t="s">
        <v>304</v>
      </c>
      <c r="E277" s="233">
        <v>42</v>
      </c>
      <c r="F277" s="234"/>
      <c r="G277" s="235">
        <f>ROUND(E277*F277,2)</f>
        <v>0</v>
      </c>
      <c r="H277" s="234"/>
      <c r="I277" s="235">
        <f>ROUND(E277*H277,2)</f>
        <v>0</v>
      </c>
      <c r="J277" s="234"/>
      <c r="K277" s="235">
        <f>ROUND(E277*J277,2)</f>
        <v>0</v>
      </c>
      <c r="L277" s="235">
        <v>21</v>
      </c>
      <c r="M277" s="235">
        <f>G277*(1+L277/100)</f>
        <v>0</v>
      </c>
      <c r="N277" s="233">
        <v>6.0999999999999999E-2</v>
      </c>
      <c r="O277" s="233">
        <f>ROUND(E277*N277,2)</f>
        <v>2.56</v>
      </c>
      <c r="P277" s="233">
        <v>0</v>
      </c>
      <c r="Q277" s="233">
        <f>ROUND(E277*P277,2)</f>
        <v>0</v>
      </c>
      <c r="R277" s="235" t="s">
        <v>208</v>
      </c>
      <c r="S277" s="235" t="s">
        <v>107</v>
      </c>
      <c r="T277" s="236" t="s">
        <v>107</v>
      </c>
      <c r="U277" s="221">
        <v>0</v>
      </c>
      <c r="V277" s="221">
        <f>ROUND(E277*U277,2)</f>
        <v>0</v>
      </c>
      <c r="W277" s="221"/>
      <c r="X277" s="221" t="s">
        <v>209</v>
      </c>
      <c r="Y277" s="211"/>
      <c r="Z277" s="211"/>
      <c r="AA277" s="211"/>
      <c r="AB277" s="211"/>
      <c r="AC277" s="211"/>
      <c r="AD277" s="211"/>
      <c r="AE277" s="211"/>
      <c r="AF277" s="211"/>
      <c r="AG277" s="211" t="s">
        <v>354</v>
      </c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>
      <c r="A278" s="218"/>
      <c r="B278" s="219"/>
      <c r="C278" s="255" t="s">
        <v>367</v>
      </c>
      <c r="D278" s="250"/>
      <c r="E278" s="251">
        <v>42</v>
      </c>
      <c r="F278" s="221"/>
      <c r="G278" s="221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11"/>
      <c r="Z278" s="211"/>
      <c r="AA278" s="211"/>
      <c r="AB278" s="211"/>
      <c r="AC278" s="211"/>
      <c r="AD278" s="211"/>
      <c r="AE278" s="211"/>
      <c r="AF278" s="211"/>
      <c r="AG278" s="211" t="s">
        <v>158</v>
      </c>
      <c r="AH278" s="211">
        <v>0</v>
      </c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>
      <c r="A279" s="218"/>
      <c r="B279" s="219"/>
      <c r="C279" s="245"/>
      <c r="D279" s="240"/>
      <c r="E279" s="240"/>
      <c r="F279" s="240"/>
      <c r="G279" s="240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11"/>
      <c r="Z279" s="211"/>
      <c r="AA279" s="211"/>
      <c r="AB279" s="211"/>
      <c r="AC279" s="211"/>
      <c r="AD279" s="211"/>
      <c r="AE279" s="211"/>
      <c r="AF279" s="211"/>
      <c r="AG279" s="211" t="s">
        <v>113</v>
      </c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>
      <c r="A280" s="230">
        <v>60</v>
      </c>
      <c r="B280" s="231" t="s">
        <v>368</v>
      </c>
      <c r="C280" s="242" t="s">
        <v>369</v>
      </c>
      <c r="D280" s="232" t="s">
        <v>304</v>
      </c>
      <c r="E280" s="233">
        <v>42</v>
      </c>
      <c r="F280" s="234"/>
      <c r="G280" s="235">
        <f>ROUND(E280*F280,2)</f>
        <v>0</v>
      </c>
      <c r="H280" s="234"/>
      <c r="I280" s="235">
        <f>ROUND(E280*H280,2)</f>
        <v>0</v>
      </c>
      <c r="J280" s="234"/>
      <c r="K280" s="235">
        <f>ROUND(E280*J280,2)</f>
        <v>0</v>
      </c>
      <c r="L280" s="235">
        <v>21</v>
      </c>
      <c r="M280" s="235">
        <f>G280*(1+L280/100)</f>
        <v>0</v>
      </c>
      <c r="N280" s="233">
        <v>6.4999999999999997E-3</v>
      </c>
      <c r="O280" s="233">
        <f>ROUND(E280*N280,2)</f>
        <v>0.27</v>
      </c>
      <c r="P280" s="233">
        <v>0</v>
      </c>
      <c r="Q280" s="233">
        <f>ROUND(E280*P280,2)</f>
        <v>0</v>
      </c>
      <c r="R280" s="235" t="s">
        <v>208</v>
      </c>
      <c r="S280" s="235" t="s">
        <v>107</v>
      </c>
      <c r="T280" s="236" t="s">
        <v>107</v>
      </c>
      <c r="U280" s="221">
        <v>0</v>
      </c>
      <c r="V280" s="221">
        <f>ROUND(E280*U280,2)</f>
        <v>0</v>
      </c>
      <c r="W280" s="221"/>
      <c r="X280" s="221" t="s">
        <v>209</v>
      </c>
      <c r="Y280" s="211"/>
      <c r="Z280" s="211"/>
      <c r="AA280" s="211"/>
      <c r="AB280" s="211"/>
      <c r="AC280" s="211"/>
      <c r="AD280" s="211"/>
      <c r="AE280" s="211"/>
      <c r="AF280" s="211"/>
      <c r="AG280" s="211" t="s">
        <v>354</v>
      </c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>
      <c r="A281" s="218"/>
      <c r="B281" s="219"/>
      <c r="C281" s="255" t="s">
        <v>367</v>
      </c>
      <c r="D281" s="250"/>
      <c r="E281" s="251">
        <v>42</v>
      </c>
      <c r="F281" s="221"/>
      <c r="G281" s="221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11"/>
      <c r="Z281" s="211"/>
      <c r="AA281" s="211"/>
      <c r="AB281" s="211"/>
      <c r="AC281" s="211"/>
      <c r="AD281" s="211"/>
      <c r="AE281" s="211"/>
      <c r="AF281" s="211"/>
      <c r="AG281" s="211" t="s">
        <v>158</v>
      </c>
      <c r="AH281" s="211">
        <v>0</v>
      </c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>
      <c r="A282" s="218"/>
      <c r="B282" s="219"/>
      <c r="C282" s="245"/>
      <c r="D282" s="240"/>
      <c r="E282" s="240"/>
      <c r="F282" s="240"/>
      <c r="G282" s="240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11"/>
      <c r="Z282" s="211"/>
      <c r="AA282" s="211"/>
      <c r="AB282" s="211"/>
      <c r="AC282" s="211"/>
      <c r="AD282" s="211"/>
      <c r="AE282" s="211"/>
      <c r="AF282" s="211"/>
      <c r="AG282" s="211" t="s">
        <v>113</v>
      </c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>
      <c r="A283" s="230">
        <v>61</v>
      </c>
      <c r="B283" s="231" t="s">
        <v>370</v>
      </c>
      <c r="C283" s="242" t="s">
        <v>371</v>
      </c>
      <c r="D283" s="232" t="s">
        <v>304</v>
      </c>
      <c r="E283" s="233">
        <v>42</v>
      </c>
      <c r="F283" s="234"/>
      <c r="G283" s="235">
        <f>ROUND(E283*F283,2)</f>
        <v>0</v>
      </c>
      <c r="H283" s="234"/>
      <c r="I283" s="235">
        <f>ROUND(E283*H283,2)</f>
        <v>0</v>
      </c>
      <c r="J283" s="234"/>
      <c r="K283" s="235">
        <f>ROUND(E283*J283,2)</f>
        <v>0</v>
      </c>
      <c r="L283" s="235">
        <v>21</v>
      </c>
      <c r="M283" s="235">
        <f>G283*(1+L283/100)</f>
        <v>0</v>
      </c>
      <c r="N283" s="233">
        <v>8.9999999999999993E-3</v>
      </c>
      <c r="O283" s="233">
        <f>ROUND(E283*N283,2)</f>
        <v>0.38</v>
      </c>
      <c r="P283" s="233">
        <v>0</v>
      </c>
      <c r="Q283" s="233">
        <f>ROUND(E283*P283,2)</f>
        <v>0</v>
      </c>
      <c r="R283" s="235" t="s">
        <v>208</v>
      </c>
      <c r="S283" s="235" t="s">
        <v>107</v>
      </c>
      <c r="T283" s="236" t="s">
        <v>107</v>
      </c>
      <c r="U283" s="221">
        <v>0</v>
      </c>
      <c r="V283" s="221">
        <f>ROUND(E283*U283,2)</f>
        <v>0</v>
      </c>
      <c r="W283" s="221"/>
      <c r="X283" s="221" t="s">
        <v>209</v>
      </c>
      <c r="Y283" s="211"/>
      <c r="Z283" s="211"/>
      <c r="AA283" s="211"/>
      <c r="AB283" s="211"/>
      <c r="AC283" s="211"/>
      <c r="AD283" s="211"/>
      <c r="AE283" s="211"/>
      <c r="AF283" s="211"/>
      <c r="AG283" s="211" t="s">
        <v>354</v>
      </c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>
      <c r="A284" s="218"/>
      <c r="B284" s="219"/>
      <c r="C284" s="255" t="s">
        <v>367</v>
      </c>
      <c r="D284" s="250"/>
      <c r="E284" s="251">
        <v>42</v>
      </c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11"/>
      <c r="Z284" s="211"/>
      <c r="AA284" s="211"/>
      <c r="AB284" s="211"/>
      <c r="AC284" s="211"/>
      <c r="AD284" s="211"/>
      <c r="AE284" s="211"/>
      <c r="AF284" s="211"/>
      <c r="AG284" s="211" t="s">
        <v>158</v>
      </c>
      <c r="AH284" s="211">
        <v>0</v>
      </c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>
      <c r="A285" s="218"/>
      <c r="B285" s="219"/>
      <c r="C285" s="245"/>
      <c r="D285" s="240"/>
      <c r="E285" s="240"/>
      <c r="F285" s="240"/>
      <c r="G285" s="240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11"/>
      <c r="Z285" s="211"/>
      <c r="AA285" s="211"/>
      <c r="AB285" s="211"/>
      <c r="AC285" s="211"/>
      <c r="AD285" s="211"/>
      <c r="AE285" s="211"/>
      <c r="AF285" s="211"/>
      <c r="AG285" s="211" t="s">
        <v>113</v>
      </c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>
      <c r="A286" s="230">
        <v>62</v>
      </c>
      <c r="B286" s="231" t="s">
        <v>372</v>
      </c>
      <c r="C286" s="242" t="s">
        <v>373</v>
      </c>
      <c r="D286" s="232" t="s">
        <v>304</v>
      </c>
      <c r="E286" s="233">
        <v>3</v>
      </c>
      <c r="F286" s="234"/>
      <c r="G286" s="235">
        <f>ROUND(E286*F286,2)</f>
        <v>0</v>
      </c>
      <c r="H286" s="234"/>
      <c r="I286" s="235">
        <f>ROUND(E286*H286,2)</f>
        <v>0</v>
      </c>
      <c r="J286" s="234"/>
      <c r="K286" s="235">
        <f>ROUND(E286*J286,2)</f>
        <v>0</v>
      </c>
      <c r="L286" s="235">
        <v>21</v>
      </c>
      <c r="M286" s="235">
        <f>G286*(1+L286/100)</f>
        <v>0</v>
      </c>
      <c r="N286" s="233">
        <v>0.112</v>
      </c>
      <c r="O286" s="233">
        <f>ROUND(E286*N286,2)</f>
        <v>0.34</v>
      </c>
      <c r="P286" s="233">
        <v>0</v>
      </c>
      <c r="Q286" s="233">
        <f>ROUND(E286*P286,2)</f>
        <v>0</v>
      </c>
      <c r="R286" s="235" t="s">
        <v>208</v>
      </c>
      <c r="S286" s="235" t="s">
        <v>107</v>
      </c>
      <c r="T286" s="236" t="s">
        <v>107</v>
      </c>
      <c r="U286" s="221">
        <v>0</v>
      </c>
      <c r="V286" s="221">
        <f>ROUND(E286*U286,2)</f>
        <v>0</v>
      </c>
      <c r="W286" s="221"/>
      <c r="X286" s="221" t="s">
        <v>209</v>
      </c>
      <c r="Y286" s="211"/>
      <c r="Z286" s="211"/>
      <c r="AA286" s="211"/>
      <c r="AB286" s="211"/>
      <c r="AC286" s="211"/>
      <c r="AD286" s="211"/>
      <c r="AE286" s="211"/>
      <c r="AF286" s="211"/>
      <c r="AG286" s="211" t="s">
        <v>354</v>
      </c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>
      <c r="A287" s="218"/>
      <c r="B287" s="219"/>
      <c r="C287" s="256"/>
      <c r="D287" s="253"/>
      <c r="E287" s="253"/>
      <c r="F287" s="253"/>
      <c r="G287" s="253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11"/>
      <c r="Z287" s="211"/>
      <c r="AA287" s="211"/>
      <c r="AB287" s="211"/>
      <c r="AC287" s="211"/>
      <c r="AD287" s="211"/>
      <c r="AE287" s="211"/>
      <c r="AF287" s="211"/>
      <c r="AG287" s="211" t="s">
        <v>113</v>
      </c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>
      <c r="A288" s="230">
        <v>63</v>
      </c>
      <c r="B288" s="231" t="s">
        <v>374</v>
      </c>
      <c r="C288" s="242" t="s">
        <v>375</v>
      </c>
      <c r="D288" s="232" t="s">
        <v>304</v>
      </c>
      <c r="E288" s="233">
        <v>3</v>
      </c>
      <c r="F288" s="234"/>
      <c r="G288" s="235">
        <f>ROUND(E288*F288,2)</f>
        <v>0</v>
      </c>
      <c r="H288" s="234"/>
      <c r="I288" s="235">
        <f>ROUND(E288*H288,2)</f>
        <v>0</v>
      </c>
      <c r="J288" s="234"/>
      <c r="K288" s="235">
        <f>ROUND(E288*J288,2)</f>
        <v>0</v>
      </c>
      <c r="L288" s="235">
        <v>21</v>
      </c>
      <c r="M288" s="235">
        <f>G288*(1+L288/100)</f>
        <v>0</v>
      </c>
      <c r="N288" s="233">
        <v>0.112</v>
      </c>
      <c r="O288" s="233">
        <f>ROUND(E288*N288,2)</f>
        <v>0.34</v>
      </c>
      <c r="P288" s="233">
        <v>0</v>
      </c>
      <c r="Q288" s="233">
        <f>ROUND(E288*P288,2)</f>
        <v>0</v>
      </c>
      <c r="R288" s="235" t="s">
        <v>208</v>
      </c>
      <c r="S288" s="235" t="s">
        <v>107</v>
      </c>
      <c r="T288" s="236" t="s">
        <v>107</v>
      </c>
      <c r="U288" s="221">
        <v>0</v>
      </c>
      <c r="V288" s="221">
        <f>ROUND(E288*U288,2)</f>
        <v>0</v>
      </c>
      <c r="W288" s="221"/>
      <c r="X288" s="221" t="s">
        <v>209</v>
      </c>
      <c r="Y288" s="211"/>
      <c r="Z288" s="211"/>
      <c r="AA288" s="211"/>
      <c r="AB288" s="211"/>
      <c r="AC288" s="211"/>
      <c r="AD288" s="211"/>
      <c r="AE288" s="211"/>
      <c r="AF288" s="211"/>
      <c r="AG288" s="211" t="s">
        <v>354</v>
      </c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>
      <c r="A289" s="218"/>
      <c r="B289" s="219"/>
      <c r="C289" s="256"/>
      <c r="D289" s="253"/>
      <c r="E289" s="253"/>
      <c r="F289" s="253"/>
      <c r="G289" s="253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11"/>
      <c r="Z289" s="211"/>
      <c r="AA289" s="211"/>
      <c r="AB289" s="211"/>
      <c r="AC289" s="211"/>
      <c r="AD289" s="211"/>
      <c r="AE289" s="211"/>
      <c r="AF289" s="211"/>
      <c r="AG289" s="211" t="s">
        <v>113</v>
      </c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ht="22.5" outlineLevel="1">
      <c r="A290" s="230">
        <v>64</v>
      </c>
      <c r="B290" s="231" t="s">
        <v>376</v>
      </c>
      <c r="C290" s="242" t="s">
        <v>377</v>
      </c>
      <c r="D290" s="232" t="s">
        <v>304</v>
      </c>
      <c r="E290" s="233">
        <v>3</v>
      </c>
      <c r="F290" s="234"/>
      <c r="G290" s="235">
        <f>ROUND(E290*F290,2)</f>
        <v>0</v>
      </c>
      <c r="H290" s="234"/>
      <c r="I290" s="235">
        <f>ROUND(E290*H290,2)</f>
        <v>0</v>
      </c>
      <c r="J290" s="234"/>
      <c r="K290" s="235">
        <f>ROUND(E290*J290,2)</f>
        <v>0</v>
      </c>
      <c r="L290" s="235">
        <v>21</v>
      </c>
      <c r="M290" s="235">
        <f>G290*(1+L290/100)</f>
        <v>0</v>
      </c>
      <c r="N290" s="233">
        <v>5.5E-2</v>
      </c>
      <c r="O290" s="233">
        <f>ROUND(E290*N290,2)</f>
        <v>0.17</v>
      </c>
      <c r="P290" s="233">
        <v>0</v>
      </c>
      <c r="Q290" s="233">
        <f>ROUND(E290*P290,2)</f>
        <v>0</v>
      </c>
      <c r="R290" s="235" t="s">
        <v>208</v>
      </c>
      <c r="S290" s="235" t="s">
        <v>107</v>
      </c>
      <c r="T290" s="236" t="s">
        <v>107</v>
      </c>
      <c r="U290" s="221">
        <v>0</v>
      </c>
      <c r="V290" s="221">
        <f>ROUND(E290*U290,2)</f>
        <v>0</v>
      </c>
      <c r="W290" s="221"/>
      <c r="X290" s="221" t="s">
        <v>209</v>
      </c>
      <c r="Y290" s="211"/>
      <c r="Z290" s="211"/>
      <c r="AA290" s="211"/>
      <c r="AB290" s="211"/>
      <c r="AC290" s="211"/>
      <c r="AD290" s="211"/>
      <c r="AE290" s="211"/>
      <c r="AF290" s="211"/>
      <c r="AG290" s="211" t="s">
        <v>354</v>
      </c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>
      <c r="A291" s="218"/>
      <c r="B291" s="219"/>
      <c r="C291" s="256"/>
      <c r="D291" s="253"/>
      <c r="E291" s="253"/>
      <c r="F291" s="253"/>
      <c r="G291" s="253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11"/>
      <c r="Z291" s="211"/>
      <c r="AA291" s="211"/>
      <c r="AB291" s="211"/>
      <c r="AC291" s="211"/>
      <c r="AD291" s="211"/>
      <c r="AE291" s="211"/>
      <c r="AF291" s="211"/>
      <c r="AG291" s="211" t="s">
        <v>113</v>
      </c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>
      <c r="A292" s="230">
        <v>65</v>
      </c>
      <c r="B292" s="231" t="s">
        <v>378</v>
      </c>
      <c r="C292" s="242" t="s">
        <v>379</v>
      </c>
      <c r="D292" s="232" t="s">
        <v>304</v>
      </c>
      <c r="E292" s="233">
        <v>3</v>
      </c>
      <c r="F292" s="234"/>
      <c r="G292" s="235">
        <f>ROUND(E292*F292,2)</f>
        <v>0</v>
      </c>
      <c r="H292" s="234"/>
      <c r="I292" s="235">
        <f>ROUND(E292*H292,2)</f>
        <v>0</v>
      </c>
      <c r="J292" s="234"/>
      <c r="K292" s="235">
        <f>ROUND(E292*J292,2)</f>
        <v>0</v>
      </c>
      <c r="L292" s="235">
        <v>21</v>
      </c>
      <c r="M292" s="235">
        <f>G292*(1+L292/100)</f>
        <v>0</v>
      </c>
      <c r="N292" s="233">
        <v>9.6000000000000002E-2</v>
      </c>
      <c r="O292" s="233">
        <f>ROUND(E292*N292,2)</f>
        <v>0.28999999999999998</v>
      </c>
      <c r="P292" s="233">
        <v>0</v>
      </c>
      <c r="Q292" s="233">
        <f>ROUND(E292*P292,2)</f>
        <v>0</v>
      </c>
      <c r="R292" s="235" t="s">
        <v>208</v>
      </c>
      <c r="S292" s="235" t="s">
        <v>107</v>
      </c>
      <c r="T292" s="236" t="s">
        <v>107</v>
      </c>
      <c r="U292" s="221">
        <v>0</v>
      </c>
      <c r="V292" s="221">
        <f>ROUND(E292*U292,2)</f>
        <v>0</v>
      </c>
      <c r="W292" s="221"/>
      <c r="X292" s="221" t="s">
        <v>209</v>
      </c>
      <c r="Y292" s="211"/>
      <c r="Z292" s="211"/>
      <c r="AA292" s="211"/>
      <c r="AB292" s="211"/>
      <c r="AC292" s="211"/>
      <c r="AD292" s="211"/>
      <c r="AE292" s="211"/>
      <c r="AF292" s="211"/>
      <c r="AG292" s="211" t="s">
        <v>354</v>
      </c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>
      <c r="A293" s="218"/>
      <c r="B293" s="219"/>
      <c r="C293" s="256"/>
      <c r="D293" s="253"/>
      <c r="E293" s="253"/>
      <c r="F293" s="253"/>
      <c r="G293" s="253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11"/>
      <c r="Z293" s="211"/>
      <c r="AA293" s="211"/>
      <c r="AB293" s="211"/>
      <c r="AC293" s="211"/>
      <c r="AD293" s="211"/>
      <c r="AE293" s="211"/>
      <c r="AF293" s="211"/>
      <c r="AG293" s="211" t="s">
        <v>113</v>
      </c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ht="22.5" outlineLevel="1">
      <c r="A294" s="230">
        <v>66</v>
      </c>
      <c r="B294" s="231" t="s">
        <v>380</v>
      </c>
      <c r="C294" s="242" t="s">
        <v>381</v>
      </c>
      <c r="D294" s="232" t="s">
        <v>304</v>
      </c>
      <c r="E294" s="233">
        <v>43</v>
      </c>
      <c r="F294" s="234"/>
      <c r="G294" s="235">
        <f>ROUND(E294*F294,2)</f>
        <v>0</v>
      </c>
      <c r="H294" s="234"/>
      <c r="I294" s="235">
        <f>ROUND(E294*H294,2)</f>
        <v>0</v>
      </c>
      <c r="J294" s="234"/>
      <c r="K294" s="235">
        <f>ROUND(E294*J294,2)</f>
        <v>0</v>
      </c>
      <c r="L294" s="235">
        <v>21</v>
      </c>
      <c r="M294" s="235">
        <f>G294*(1+L294/100)</f>
        <v>0</v>
      </c>
      <c r="N294" s="233">
        <v>2.8000000000000001E-2</v>
      </c>
      <c r="O294" s="233">
        <f>ROUND(E294*N294,2)</f>
        <v>1.2</v>
      </c>
      <c r="P294" s="233">
        <v>0</v>
      </c>
      <c r="Q294" s="233">
        <f>ROUND(E294*P294,2)</f>
        <v>0</v>
      </c>
      <c r="R294" s="235" t="s">
        <v>208</v>
      </c>
      <c r="S294" s="235" t="s">
        <v>107</v>
      </c>
      <c r="T294" s="236" t="s">
        <v>107</v>
      </c>
      <c r="U294" s="221">
        <v>0</v>
      </c>
      <c r="V294" s="221">
        <f>ROUND(E294*U294,2)</f>
        <v>0</v>
      </c>
      <c r="W294" s="221"/>
      <c r="X294" s="221" t="s">
        <v>209</v>
      </c>
      <c r="Y294" s="211"/>
      <c r="Z294" s="211"/>
      <c r="AA294" s="211"/>
      <c r="AB294" s="211"/>
      <c r="AC294" s="211"/>
      <c r="AD294" s="211"/>
      <c r="AE294" s="211"/>
      <c r="AF294" s="211"/>
      <c r="AG294" s="211" t="s">
        <v>354</v>
      </c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>
      <c r="A295" s="218"/>
      <c r="B295" s="219"/>
      <c r="C295" s="255" t="s">
        <v>382</v>
      </c>
      <c r="D295" s="250"/>
      <c r="E295" s="251">
        <v>43</v>
      </c>
      <c r="F295" s="221"/>
      <c r="G295" s="221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11"/>
      <c r="Z295" s="211"/>
      <c r="AA295" s="211"/>
      <c r="AB295" s="211"/>
      <c r="AC295" s="211"/>
      <c r="AD295" s="211"/>
      <c r="AE295" s="211"/>
      <c r="AF295" s="211"/>
      <c r="AG295" s="211" t="s">
        <v>158</v>
      </c>
      <c r="AH295" s="211">
        <v>0</v>
      </c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>
      <c r="A296" s="218"/>
      <c r="B296" s="219"/>
      <c r="C296" s="245"/>
      <c r="D296" s="240"/>
      <c r="E296" s="240"/>
      <c r="F296" s="240"/>
      <c r="G296" s="240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11"/>
      <c r="Z296" s="211"/>
      <c r="AA296" s="211"/>
      <c r="AB296" s="211"/>
      <c r="AC296" s="211"/>
      <c r="AD296" s="211"/>
      <c r="AE296" s="211"/>
      <c r="AF296" s="211"/>
      <c r="AG296" s="211" t="s">
        <v>113</v>
      </c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>
      <c r="A297" s="223" t="s">
        <v>102</v>
      </c>
      <c r="B297" s="224" t="s">
        <v>68</v>
      </c>
      <c r="C297" s="241" t="s">
        <v>69</v>
      </c>
      <c r="D297" s="225"/>
      <c r="E297" s="226"/>
      <c r="F297" s="227"/>
      <c r="G297" s="227">
        <f>SUMIF(AG298:AG306,"&lt;&gt;NOR",G298:G306)</f>
        <v>0</v>
      </c>
      <c r="H297" s="227"/>
      <c r="I297" s="227">
        <f>SUM(I298:I306)</f>
        <v>0</v>
      </c>
      <c r="J297" s="227"/>
      <c r="K297" s="227">
        <f>SUM(K298:K306)</f>
        <v>0</v>
      </c>
      <c r="L297" s="227"/>
      <c r="M297" s="227">
        <f>SUM(M298:M306)</f>
        <v>0</v>
      </c>
      <c r="N297" s="226"/>
      <c r="O297" s="226">
        <f>SUM(O298:O306)</f>
        <v>1.63</v>
      </c>
      <c r="P297" s="226"/>
      <c r="Q297" s="226">
        <f>SUM(Q298:Q306)</f>
        <v>0</v>
      </c>
      <c r="R297" s="227"/>
      <c r="S297" s="227"/>
      <c r="T297" s="228"/>
      <c r="U297" s="222"/>
      <c r="V297" s="222">
        <f>SUM(V298:V306)</f>
        <v>16.36</v>
      </c>
      <c r="W297" s="222"/>
      <c r="X297" s="222"/>
      <c r="AG297" t="s">
        <v>103</v>
      </c>
    </row>
    <row r="298" spans="1:60" ht="22.5" outlineLevel="1">
      <c r="A298" s="230">
        <v>67</v>
      </c>
      <c r="B298" s="231" t="s">
        <v>383</v>
      </c>
      <c r="C298" s="242" t="s">
        <v>384</v>
      </c>
      <c r="D298" s="232" t="s">
        <v>247</v>
      </c>
      <c r="E298" s="233">
        <v>5</v>
      </c>
      <c r="F298" s="234"/>
      <c r="G298" s="235">
        <f>ROUND(E298*F298,2)</f>
        <v>0</v>
      </c>
      <c r="H298" s="234"/>
      <c r="I298" s="235">
        <f>ROUND(E298*H298,2)</f>
        <v>0</v>
      </c>
      <c r="J298" s="234"/>
      <c r="K298" s="235">
        <f>ROUND(E298*J298,2)</f>
        <v>0</v>
      </c>
      <c r="L298" s="235">
        <v>21</v>
      </c>
      <c r="M298" s="235">
        <f>G298*(1+L298/100)</f>
        <v>0</v>
      </c>
      <c r="N298" s="233">
        <v>0.188</v>
      </c>
      <c r="O298" s="233">
        <f>ROUND(E298*N298,2)</f>
        <v>0.94</v>
      </c>
      <c r="P298" s="233">
        <v>0</v>
      </c>
      <c r="Q298" s="233">
        <f>ROUND(E298*P298,2)</f>
        <v>0</v>
      </c>
      <c r="R298" s="235" t="s">
        <v>214</v>
      </c>
      <c r="S298" s="235" t="s">
        <v>107</v>
      </c>
      <c r="T298" s="236" t="s">
        <v>107</v>
      </c>
      <c r="U298" s="221">
        <v>0.27200000000000002</v>
      </c>
      <c r="V298" s="221">
        <f>ROUND(E298*U298,2)</f>
        <v>1.36</v>
      </c>
      <c r="W298" s="221"/>
      <c r="X298" s="221" t="s">
        <v>153</v>
      </c>
      <c r="Y298" s="211"/>
      <c r="Z298" s="211"/>
      <c r="AA298" s="211"/>
      <c r="AB298" s="211"/>
      <c r="AC298" s="211"/>
      <c r="AD298" s="211"/>
      <c r="AE298" s="211"/>
      <c r="AF298" s="211"/>
      <c r="AG298" s="211" t="s">
        <v>187</v>
      </c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>
      <c r="A299" s="218"/>
      <c r="B299" s="219"/>
      <c r="C299" s="254" t="s">
        <v>385</v>
      </c>
      <c r="D299" s="252"/>
      <c r="E299" s="252"/>
      <c r="F299" s="252"/>
      <c r="G299" s="252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11"/>
      <c r="Z299" s="211"/>
      <c r="AA299" s="211"/>
      <c r="AB299" s="211"/>
      <c r="AC299" s="211"/>
      <c r="AD299" s="211"/>
      <c r="AE299" s="211"/>
      <c r="AF299" s="211"/>
      <c r="AG299" s="211" t="s">
        <v>156</v>
      </c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>
      <c r="A300" s="218"/>
      <c r="B300" s="219"/>
      <c r="C300" s="245"/>
      <c r="D300" s="240"/>
      <c r="E300" s="240"/>
      <c r="F300" s="240"/>
      <c r="G300" s="240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11"/>
      <c r="Z300" s="211"/>
      <c r="AA300" s="211"/>
      <c r="AB300" s="211"/>
      <c r="AC300" s="211"/>
      <c r="AD300" s="211"/>
      <c r="AE300" s="211"/>
      <c r="AF300" s="211"/>
      <c r="AG300" s="211" t="s">
        <v>113</v>
      </c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>
      <c r="A301" s="230">
        <v>68</v>
      </c>
      <c r="B301" s="231" t="s">
        <v>386</v>
      </c>
      <c r="C301" s="242" t="s">
        <v>387</v>
      </c>
      <c r="D301" s="232" t="s">
        <v>247</v>
      </c>
      <c r="E301" s="233">
        <v>150</v>
      </c>
      <c r="F301" s="234"/>
      <c r="G301" s="235">
        <f>ROUND(E301*F301,2)</f>
        <v>0</v>
      </c>
      <c r="H301" s="234"/>
      <c r="I301" s="235">
        <f>ROUND(E301*H301,2)</f>
        <v>0</v>
      </c>
      <c r="J301" s="234"/>
      <c r="K301" s="235">
        <f>ROUND(E301*J301,2)</f>
        <v>0</v>
      </c>
      <c r="L301" s="235">
        <v>21</v>
      </c>
      <c r="M301" s="235">
        <f>G301*(1+L301/100)</f>
        <v>0</v>
      </c>
      <c r="N301" s="233">
        <v>1.81E-3</v>
      </c>
      <c r="O301" s="233">
        <f>ROUND(E301*N301,2)</f>
        <v>0.27</v>
      </c>
      <c r="P301" s="233">
        <v>0</v>
      </c>
      <c r="Q301" s="233">
        <f>ROUND(E301*P301,2)</f>
        <v>0</v>
      </c>
      <c r="R301" s="235"/>
      <c r="S301" s="235" t="s">
        <v>198</v>
      </c>
      <c r="T301" s="236" t="s">
        <v>108</v>
      </c>
      <c r="U301" s="221">
        <v>0.1</v>
      </c>
      <c r="V301" s="221">
        <f>ROUND(E301*U301,2)</f>
        <v>15</v>
      </c>
      <c r="W301" s="221"/>
      <c r="X301" s="221" t="s">
        <v>153</v>
      </c>
      <c r="Y301" s="211"/>
      <c r="Z301" s="211"/>
      <c r="AA301" s="211"/>
      <c r="AB301" s="211"/>
      <c r="AC301" s="211"/>
      <c r="AD301" s="211"/>
      <c r="AE301" s="211"/>
      <c r="AF301" s="211"/>
      <c r="AG301" s="211" t="s">
        <v>154</v>
      </c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>
      <c r="A302" s="218"/>
      <c r="B302" s="219"/>
      <c r="C302" s="243" t="s">
        <v>388</v>
      </c>
      <c r="D302" s="237"/>
      <c r="E302" s="237"/>
      <c r="F302" s="237"/>
      <c r="G302" s="237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11"/>
      <c r="Z302" s="211"/>
      <c r="AA302" s="211"/>
      <c r="AB302" s="211"/>
      <c r="AC302" s="211"/>
      <c r="AD302" s="211"/>
      <c r="AE302" s="211"/>
      <c r="AF302" s="211"/>
      <c r="AG302" s="211" t="s">
        <v>111</v>
      </c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>
      <c r="A303" s="218"/>
      <c r="B303" s="219"/>
      <c r="C303" s="245"/>
      <c r="D303" s="240"/>
      <c r="E303" s="240"/>
      <c r="F303" s="240"/>
      <c r="G303" s="240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11"/>
      <c r="Z303" s="211"/>
      <c r="AA303" s="211"/>
      <c r="AB303" s="211"/>
      <c r="AC303" s="211"/>
      <c r="AD303" s="211"/>
      <c r="AE303" s="211"/>
      <c r="AF303" s="211"/>
      <c r="AG303" s="211" t="s">
        <v>113</v>
      </c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>
      <c r="A304" s="230">
        <v>69</v>
      </c>
      <c r="B304" s="231" t="s">
        <v>389</v>
      </c>
      <c r="C304" s="242" t="s">
        <v>390</v>
      </c>
      <c r="D304" s="232" t="s">
        <v>304</v>
      </c>
      <c r="E304" s="233">
        <v>5.25</v>
      </c>
      <c r="F304" s="234"/>
      <c r="G304" s="235">
        <f>ROUND(E304*F304,2)</f>
        <v>0</v>
      </c>
      <c r="H304" s="234"/>
      <c r="I304" s="235">
        <f>ROUND(E304*H304,2)</f>
        <v>0</v>
      </c>
      <c r="J304" s="234"/>
      <c r="K304" s="235">
        <f>ROUND(E304*J304,2)</f>
        <v>0</v>
      </c>
      <c r="L304" s="235">
        <v>21</v>
      </c>
      <c r="M304" s="235">
        <f>G304*(1+L304/100)</f>
        <v>0</v>
      </c>
      <c r="N304" s="233">
        <v>0.08</v>
      </c>
      <c r="O304" s="233">
        <f>ROUND(E304*N304,2)</f>
        <v>0.42</v>
      </c>
      <c r="P304" s="233">
        <v>0</v>
      </c>
      <c r="Q304" s="233">
        <f>ROUND(E304*P304,2)</f>
        <v>0</v>
      </c>
      <c r="R304" s="235" t="s">
        <v>208</v>
      </c>
      <c r="S304" s="235" t="s">
        <v>107</v>
      </c>
      <c r="T304" s="236" t="s">
        <v>107</v>
      </c>
      <c r="U304" s="221">
        <v>0</v>
      </c>
      <c r="V304" s="221">
        <f>ROUND(E304*U304,2)</f>
        <v>0</v>
      </c>
      <c r="W304" s="221"/>
      <c r="X304" s="221" t="s">
        <v>209</v>
      </c>
      <c r="Y304" s="211"/>
      <c r="Z304" s="211"/>
      <c r="AA304" s="211"/>
      <c r="AB304" s="211"/>
      <c r="AC304" s="211"/>
      <c r="AD304" s="211"/>
      <c r="AE304" s="211"/>
      <c r="AF304" s="211"/>
      <c r="AG304" s="211" t="s">
        <v>354</v>
      </c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>
      <c r="A305" s="218"/>
      <c r="B305" s="219"/>
      <c r="C305" s="255" t="s">
        <v>391</v>
      </c>
      <c r="D305" s="250"/>
      <c r="E305" s="251">
        <v>5.25</v>
      </c>
      <c r="F305" s="221"/>
      <c r="G305" s="221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11"/>
      <c r="Z305" s="211"/>
      <c r="AA305" s="211"/>
      <c r="AB305" s="211"/>
      <c r="AC305" s="211"/>
      <c r="AD305" s="211"/>
      <c r="AE305" s="211"/>
      <c r="AF305" s="211"/>
      <c r="AG305" s="211" t="s">
        <v>158</v>
      </c>
      <c r="AH305" s="211">
        <v>0</v>
      </c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>
      <c r="A306" s="218"/>
      <c r="B306" s="219"/>
      <c r="C306" s="245"/>
      <c r="D306" s="240"/>
      <c r="E306" s="240"/>
      <c r="F306" s="240"/>
      <c r="G306" s="240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11"/>
      <c r="Z306" s="211"/>
      <c r="AA306" s="211"/>
      <c r="AB306" s="211"/>
      <c r="AC306" s="211"/>
      <c r="AD306" s="211"/>
      <c r="AE306" s="211"/>
      <c r="AF306" s="211"/>
      <c r="AG306" s="211" t="s">
        <v>113</v>
      </c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>
      <c r="A307" s="223" t="s">
        <v>102</v>
      </c>
      <c r="B307" s="224" t="s">
        <v>70</v>
      </c>
      <c r="C307" s="241" t="s">
        <v>71</v>
      </c>
      <c r="D307" s="225"/>
      <c r="E307" s="226"/>
      <c r="F307" s="227"/>
      <c r="G307" s="227">
        <f>SUMIF(AG308:AG314,"&lt;&gt;NOR",G308:G314)</f>
        <v>0</v>
      </c>
      <c r="H307" s="227"/>
      <c r="I307" s="227">
        <f>SUM(I308:I314)</f>
        <v>0</v>
      </c>
      <c r="J307" s="227"/>
      <c r="K307" s="227">
        <f>SUM(K308:K314)</f>
        <v>0</v>
      </c>
      <c r="L307" s="227"/>
      <c r="M307" s="227">
        <f>SUM(M308:M314)</f>
        <v>0</v>
      </c>
      <c r="N307" s="226"/>
      <c r="O307" s="226">
        <f>SUM(O308:O314)</f>
        <v>0</v>
      </c>
      <c r="P307" s="226"/>
      <c r="Q307" s="226">
        <f>SUM(Q308:Q314)</f>
        <v>0</v>
      </c>
      <c r="R307" s="227"/>
      <c r="S307" s="227"/>
      <c r="T307" s="228"/>
      <c r="U307" s="222"/>
      <c r="V307" s="222">
        <f>SUM(V308:V314)</f>
        <v>188.98</v>
      </c>
      <c r="W307" s="222"/>
      <c r="X307" s="222"/>
      <c r="AG307" t="s">
        <v>103</v>
      </c>
    </row>
    <row r="308" spans="1:60" outlineLevel="1">
      <c r="A308" s="230">
        <v>70</v>
      </c>
      <c r="B308" s="231" t="s">
        <v>392</v>
      </c>
      <c r="C308" s="242" t="s">
        <v>393</v>
      </c>
      <c r="D308" s="232" t="s">
        <v>207</v>
      </c>
      <c r="E308" s="233">
        <v>11811.111140000001</v>
      </c>
      <c r="F308" s="234"/>
      <c r="G308" s="235">
        <f>ROUND(E308*F308,2)</f>
        <v>0</v>
      </c>
      <c r="H308" s="234"/>
      <c r="I308" s="235">
        <f>ROUND(E308*H308,2)</f>
        <v>0</v>
      </c>
      <c r="J308" s="234"/>
      <c r="K308" s="235">
        <f>ROUND(E308*J308,2)</f>
        <v>0</v>
      </c>
      <c r="L308" s="235">
        <v>21</v>
      </c>
      <c r="M308" s="235">
        <f>G308*(1+L308/100)</f>
        <v>0</v>
      </c>
      <c r="N308" s="233">
        <v>0</v>
      </c>
      <c r="O308" s="233">
        <f>ROUND(E308*N308,2)</f>
        <v>0</v>
      </c>
      <c r="P308" s="233">
        <v>0</v>
      </c>
      <c r="Q308" s="233">
        <f>ROUND(E308*P308,2)</f>
        <v>0</v>
      </c>
      <c r="R308" s="235" t="s">
        <v>214</v>
      </c>
      <c r="S308" s="235" t="s">
        <v>107</v>
      </c>
      <c r="T308" s="236" t="s">
        <v>107</v>
      </c>
      <c r="U308" s="221">
        <v>1.6E-2</v>
      </c>
      <c r="V308" s="221">
        <f>ROUND(E308*U308,2)</f>
        <v>188.98</v>
      </c>
      <c r="W308" s="221"/>
      <c r="X308" s="221" t="s">
        <v>394</v>
      </c>
      <c r="Y308" s="211"/>
      <c r="Z308" s="211"/>
      <c r="AA308" s="211"/>
      <c r="AB308" s="211"/>
      <c r="AC308" s="211"/>
      <c r="AD308" s="211"/>
      <c r="AE308" s="211"/>
      <c r="AF308" s="211"/>
      <c r="AG308" s="211" t="s">
        <v>395</v>
      </c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>
      <c r="A309" s="218"/>
      <c r="B309" s="219"/>
      <c r="C309" s="254" t="s">
        <v>396</v>
      </c>
      <c r="D309" s="252"/>
      <c r="E309" s="252"/>
      <c r="F309" s="252"/>
      <c r="G309" s="252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11"/>
      <c r="Z309" s="211"/>
      <c r="AA309" s="211"/>
      <c r="AB309" s="211"/>
      <c r="AC309" s="211"/>
      <c r="AD309" s="211"/>
      <c r="AE309" s="211"/>
      <c r="AF309" s="211"/>
      <c r="AG309" s="211" t="s">
        <v>156</v>
      </c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>
      <c r="A310" s="218"/>
      <c r="B310" s="219"/>
      <c r="C310" s="255" t="s">
        <v>397</v>
      </c>
      <c r="D310" s="250"/>
      <c r="E310" s="251"/>
      <c r="F310" s="221"/>
      <c r="G310" s="221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11"/>
      <c r="Z310" s="211"/>
      <c r="AA310" s="211"/>
      <c r="AB310" s="211"/>
      <c r="AC310" s="211"/>
      <c r="AD310" s="211"/>
      <c r="AE310" s="211"/>
      <c r="AF310" s="211"/>
      <c r="AG310" s="211" t="s">
        <v>158</v>
      </c>
      <c r="AH310" s="211">
        <v>0</v>
      </c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ht="22.5" outlineLevel="1">
      <c r="A311" s="218"/>
      <c r="B311" s="219"/>
      <c r="C311" s="255" t="s">
        <v>398</v>
      </c>
      <c r="D311" s="250"/>
      <c r="E311" s="251"/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11"/>
      <c r="Z311" s="211"/>
      <c r="AA311" s="211"/>
      <c r="AB311" s="211"/>
      <c r="AC311" s="211"/>
      <c r="AD311" s="211"/>
      <c r="AE311" s="211"/>
      <c r="AF311" s="211"/>
      <c r="AG311" s="211" t="s">
        <v>158</v>
      </c>
      <c r="AH311" s="211">
        <v>0</v>
      </c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>
      <c r="A312" s="218"/>
      <c r="B312" s="219"/>
      <c r="C312" s="255" t="s">
        <v>399</v>
      </c>
      <c r="D312" s="250"/>
      <c r="E312" s="251"/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11"/>
      <c r="Z312" s="211"/>
      <c r="AA312" s="211"/>
      <c r="AB312" s="211"/>
      <c r="AC312" s="211"/>
      <c r="AD312" s="211"/>
      <c r="AE312" s="211"/>
      <c r="AF312" s="211"/>
      <c r="AG312" s="211" t="s">
        <v>158</v>
      </c>
      <c r="AH312" s="211">
        <v>0</v>
      </c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1">
      <c r="A313" s="218"/>
      <c r="B313" s="219"/>
      <c r="C313" s="255" t="s">
        <v>400</v>
      </c>
      <c r="D313" s="250"/>
      <c r="E313" s="251">
        <v>11811.111140000001</v>
      </c>
      <c r="F313" s="221"/>
      <c r="G313" s="22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11"/>
      <c r="Z313" s="211"/>
      <c r="AA313" s="211"/>
      <c r="AB313" s="211"/>
      <c r="AC313" s="211"/>
      <c r="AD313" s="211"/>
      <c r="AE313" s="211"/>
      <c r="AF313" s="211"/>
      <c r="AG313" s="211" t="s">
        <v>158</v>
      </c>
      <c r="AH313" s="211">
        <v>0</v>
      </c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>
      <c r="A314" s="218"/>
      <c r="B314" s="219"/>
      <c r="C314" s="245"/>
      <c r="D314" s="240"/>
      <c r="E314" s="240"/>
      <c r="F314" s="240"/>
      <c r="G314" s="240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11"/>
      <c r="Z314" s="211"/>
      <c r="AA314" s="211"/>
      <c r="AB314" s="211"/>
      <c r="AC314" s="211"/>
      <c r="AD314" s="211"/>
      <c r="AE314" s="211"/>
      <c r="AF314" s="211"/>
      <c r="AG314" s="211" t="s">
        <v>113</v>
      </c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>
      <c r="A315" s="3"/>
      <c r="B315" s="4"/>
      <c r="C315" s="246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AE315">
        <v>15</v>
      </c>
      <c r="AF315">
        <v>21</v>
      </c>
      <c r="AG315" t="s">
        <v>89</v>
      </c>
    </row>
    <row r="316" spans="1:60">
      <c r="A316" s="214"/>
      <c r="B316" s="215" t="s">
        <v>29</v>
      </c>
      <c r="C316" s="247"/>
      <c r="D316" s="216"/>
      <c r="E316" s="217"/>
      <c r="F316" s="217"/>
      <c r="G316" s="229">
        <f>G8+G64+G131+G136+G233+G297+G307</f>
        <v>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AE316">
        <f>SUMIF(L7:L314,AE315,G7:G314)</f>
        <v>0</v>
      </c>
      <c r="AF316">
        <f>SUMIF(L7:L314,AF315,G7:G314)</f>
        <v>0</v>
      </c>
      <c r="AG316" t="s">
        <v>144</v>
      </c>
    </row>
    <row r="317" spans="1:60">
      <c r="A317" s="249" t="s">
        <v>401</v>
      </c>
      <c r="B317" s="249"/>
      <c r="C317" s="246"/>
      <c r="D317" s="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60">
      <c r="A318" s="3"/>
      <c r="B318" s="4" t="s">
        <v>402</v>
      </c>
      <c r="C318" s="246" t="s">
        <v>403</v>
      </c>
      <c r="D318" s="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AG318" t="s">
        <v>404</v>
      </c>
    </row>
    <row r="319" spans="1:60">
      <c r="A319" s="3"/>
      <c r="B319" s="4" t="s">
        <v>405</v>
      </c>
      <c r="C319" s="246" t="s">
        <v>406</v>
      </c>
      <c r="D319" s="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AG319" t="s">
        <v>407</v>
      </c>
    </row>
    <row r="320" spans="1:60">
      <c r="A320" s="3"/>
      <c r="B320" s="4"/>
      <c r="C320" s="246" t="s">
        <v>408</v>
      </c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AG320" t="s">
        <v>409</v>
      </c>
    </row>
    <row r="321" spans="1:33">
      <c r="A321" s="3"/>
      <c r="B321" s="4"/>
      <c r="C321" s="246"/>
      <c r="D321" s="6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33">
      <c r="C322" s="248"/>
      <c r="D322" s="10"/>
      <c r="AG322" t="s">
        <v>146</v>
      </c>
    </row>
    <row r="323" spans="1:33">
      <c r="D323" s="10"/>
    </row>
    <row r="324" spans="1:33">
      <c r="D324" s="10"/>
    </row>
    <row r="325" spans="1:33">
      <c r="D325" s="10"/>
    </row>
    <row r="326" spans="1:33">
      <c r="D326" s="10"/>
    </row>
    <row r="327" spans="1:33">
      <c r="D327" s="10"/>
    </row>
    <row r="328" spans="1:33">
      <c r="D328" s="10"/>
    </row>
    <row r="329" spans="1:33">
      <c r="D329" s="10"/>
    </row>
    <row r="330" spans="1:33">
      <c r="D330" s="10"/>
    </row>
    <row r="331" spans="1:33">
      <c r="D331" s="10"/>
    </row>
    <row r="332" spans="1:33">
      <c r="D332" s="10"/>
    </row>
    <row r="333" spans="1:33">
      <c r="D333" s="10"/>
    </row>
    <row r="334" spans="1:33">
      <c r="D334" s="10"/>
    </row>
    <row r="335" spans="1:33">
      <c r="D335" s="10"/>
    </row>
    <row r="336" spans="1:33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18">
    <mergeCell ref="C300:G300"/>
    <mergeCell ref="C302:G302"/>
    <mergeCell ref="C303:G303"/>
    <mergeCell ref="C306:G306"/>
    <mergeCell ref="C309:G309"/>
    <mergeCell ref="C314:G314"/>
    <mergeCell ref="C287:G287"/>
    <mergeCell ref="C289:G289"/>
    <mergeCell ref="C291:G291"/>
    <mergeCell ref="C293:G293"/>
    <mergeCell ref="C296:G296"/>
    <mergeCell ref="C299:G299"/>
    <mergeCell ref="C272:G272"/>
    <mergeCell ref="C274:G274"/>
    <mergeCell ref="C276:G276"/>
    <mergeCell ref="C279:G279"/>
    <mergeCell ref="C282:G282"/>
    <mergeCell ref="C285:G285"/>
    <mergeCell ref="C260:G260"/>
    <mergeCell ref="C262:G262"/>
    <mergeCell ref="C264:G264"/>
    <mergeCell ref="C265:G265"/>
    <mergeCell ref="C268:G268"/>
    <mergeCell ref="C270:G270"/>
    <mergeCell ref="C247:G247"/>
    <mergeCell ref="C248:G248"/>
    <mergeCell ref="C253:G253"/>
    <mergeCell ref="C255:G255"/>
    <mergeCell ref="C257:G257"/>
    <mergeCell ref="C259:G259"/>
    <mergeCell ref="C235:G235"/>
    <mergeCell ref="C237:G237"/>
    <mergeCell ref="C239:G239"/>
    <mergeCell ref="C240:G240"/>
    <mergeCell ref="C242:G242"/>
    <mergeCell ref="C245:G245"/>
    <mergeCell ref="C219:G219"/>
    <mergeCell ref="C223:G223"/>
    <mergeCell ref="C225:G225"/>
    <mergeCell ref="C228:G228"/>
    <mergeCell ref="C230:G230"/>
    <mergeCell ref="C232:G232"/>
    <mergeCell ref="C209:G209"/>
    <mergeCell ref="C210:G210"/>
    <mergeCell ref="C211:G211"/>
    <mergeCell ref="C212:G212"/>
    <mergeCell ref="C214:G214"/>
    <mergeCell ref="C216:G216"/>
    <mergeCell ref="C181:G181"/>
    <mergeCell ref="C196:G196"/>
    <mergeCell ref="C199:G199"/>
    <mergeCell ref="C201:G201"/>
    <mergeCell ref="C203:G203"/>
    <mergeCell ref="C207:G207"/>
    <mergeCell ref="C153:G153"/>
    <mergeCell ref="C155:G155"/>
    <mergeCell ref="C166:G166"/>
    <mergeCell ref="C168:G168"/>
    <mergeCell ref="C170:G170"/>
    <mergeCell ref="C172:G172"/>
    <mergeCell ref="C135:G135"/>
    <mergeCell ref="C138:G138"/>
    <mergeCell ref="C140:G140"/>
    <mergeCell ref="C142:G142"/>
    <mergeCell ref="C144:G144"/>
    <mergeCell ref="C148:G148"/>
    <mergeCell ref="C120:G120"/>
    <mergeCell ref="C121:G121"/>
    <mergeCell ref="C123:G123"/>
    <mergeCell ref="C125:G125"/>
    <mergeCell ref="C130:G130"/>
    <mergeCell ref="C133:G133"/>
    <mergeCell ref="C108:G108"/>
    <mergeCell ref="C111:G111"/>
    <mergeCell ref="C113:G113"/>
    <mergeCell ref="C115:G115"/>
    <mergeCell ref="C117:G117"/>
    <mergeCell ref="C118:G118"/>
    <mergeCell ref="C85:G85"/>
    <mergeCell ref="C88:G88"/>
    <mergeCell ref="C91:G91"/>
    <mergeCell ref="C102:G102"/>
    <mergeCell ref="C104:G104"/>
    <mergeCell ref="C106:G106"/>
    <mergeCell ref="C57:G57"/>
    <mergeCell ref="C60:G60"/>
    <mergeCell ref="C63:G63"/>
    <mergeCell ref="C67:G67"/>
    <mergeCell ref="C75:G75"/>
    <mergeCell ref="C81:G81"/>
    <mergeCell ref="C40:G40"/>
    <mergeCell ref="C42:G42"/>
    <mergeCell ref="C44:G44"/>
    <mergeCell ref="C52:G52"/>
    <mergeCell ref="C54:G54"/>
    <mergeCell ref="C55:G55"/>
    <mergeCell ref="C31:G31"/>
    <mergeCell ref="C33:G33"/>
    <mergeCell ref="C34:G34"/>
    <mergeCell ref="C36:G36"/>
    <mergeCell ref="C37:G37"/>
    <mergeCell ref="C38:G38"/>
    <mergeCell ref="C20:G20"/>
    <mergeCell ref="C22:G22"/>
    <mergeCell ref="C24:G24"/>
    <mergeCell ref="C26:G26"/>
    <mergeCell ref="C28:G28"/>
    <mergeCell ref="C30:G30"/>
    <mergeCell ref="A1:G1"/>
    <mergeCell ref="C2:G2"/>
    <mergeCell ref="C3:G3"/>
    <mergeCell ref="C4:G4"/>
    <mergeCell ref="A317:B317"/>
    <mergeCell ref="C10:G10"/>
    <mergeCell ref="C12:G12"/>
    <mergeCell ref="C14:G1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01 Naklady</vt:lpstr>
      <vt:lpstr>SO 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01 Naklady'!Názvy_tisku</vt:lpstr>
      <vt:lpstr>'SO 01 02 Pol'!Názvy_tisku</vt:lpstr>
      <vt:lpstr>oadresa</vt:lpstr>
      <vt:lpstr>Stavba!Objednatel</vt:lpstr>
      <vt:lpstr>Stavba!Objekt</vt:lpstr>
      <vt:lpstr>'00 01 Naklady'!Oblast_tisku</vt:lpstr>
      <vt:lpstr>'SO 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Sliwova</dc:creator>
  <cp:lastModifiedBy>Sliwova</cp:lastModifiedBy>
  <cp:lastPrinted>2019-03-19T12:27:02Z</cp:lastPrinted>
  <dcterms:created xsi:type="dcterms:W3CDTF">2009-04-08T07:15:50Z</dcterms:created>
  <dcterms:modified xsi:type="dcterms:W3CDTF">2022-04-06T11:57:32Z</dcterms:modified>
</cp:coreProperties>
</file>